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8012024\"/>
    </mc:Choice>
  </mc:AlternateContent>
  <bookViews>
    <workbookView xWindow="0" yWindow="0" windowWidth="27315" windowHeight="11520" activeTab="4"/>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7" i="26" l="1"/>
  <c r="V11" i="26" l="1"/>
  <c r="Q11" i="26"/>
  <c r="K11" i="26"/>
  <c r="F11" i="26"/>
  <c r="D11" i="26" l="1"/>
  <c r="C11" i="26"/>
  <c r="B11" i="26"/>
  <c r="A11" i="26"/>
  <c r="V14" i="26" l="1"/>
  <c r="Q14" i="26"/>
  <c r="K14" i="26"/>
  <c r="F14" i="26"/>
  <c r="D14" i="26"/>
  <c r="C14" i="26"/>
  <c r="B14" i="26"/>
  <c r="A14" i="26"/>
  <c r="V13" i="26" l="1"/>
  <c r="Q13" i="26"/>
  <c r="K13" i="26"/>
  <c r="F13" i="26"/>
  <c r="D13" i="26"/>
  <c r="C13" i="26"/>
  <c r="B13" i="26"/>
  <c r="A13" i="26"/>
  <c r="B8" i="26" l="1"/>
  <c r="A23" i="4" l="1"/>
  <c r="Q7" i="6"/>
  <c r="E23" i="4" s="1"/>
  <c r="P7" i="6"/>
  <c r="D23" i="4" s="1"/>
  <c r="O7" i="6"/>
  <c r="N7" i="6"/>
  <c r="B23" i="4" s="1"/>
  <c r="A21" i="4"/>
  <c r="A1" i="4"/>
  <c r="B8" i="4"/>
  <c r="C23" i="4" l="1"/>
  <c r="S7" i="4"/>
  <c r="M7" i="4"/>
  <c r="G7" i="4"/>
  <c r="A18" i="4"/>
  <c r="A7" i="4"/>
  <c r="A2" i="4"/>
  <c r="A2" i="26"/>
  <c r="A1" i="26"/>
  <c r="W8" i="4" l="1"/>
  <c r="V8" i="4"/>
  <c r="U8" i="4"/>
  <c r="T8" i="4"/>
  <c r="Q8" i="4"/>
  <c r="P8" i="4"/>
  <c r="O8" i="4"/>
  <c r="N8" i="4"/>
  <c r="K8" i="4"/>
  <c r="J8" i="4"/>
  <c r="I8" i="4"/>
  <c r="H8" i="4"/>
  <c r="E8" i="4"/>
  <c r="D8" i="4"/>
  <c r="C8" i="4"/>
  <c r="F12" i="26" l="1"/>
  <c r="F15" i="26"/>
  <c r="F16" i="26"/>
  <c r="F17" i="26"/>
  <c r="F18" i="26"/>
  <c r="F19" i="26"/>
  <c r="F20" i="26"/>
  <c r="H20" i="26" s="1"/>
  <c r="F21" i="26"/>
  <c r="F22" i="26"/>
  <c r="F23" i="26"/>
  <c r="F24" i="26"/>
  <c r="H24" i="26" s="1"/>
  <c r="F25" i="26"/>
  <c r="H25" i="26" s="1"/>
  <c r="F26" i="26"/>
  <c r="F27" i="26"/>
  <c r="F28" i="26"/>
  <c r="H28" i="26" s="1"/>
  <c r="D7" i="26"/>
  <c r="D6" i="26"/>
  <c r="H21" i="26" l="1"/>
  <c r="H27" i="26"/>
  <c r="H23" i="26"/>
  <c r="H19" i="26"/>
  <c r="H26" i="26"/>
  <c r="H22" i="26"/>
  <c r="I19" i="26" l="1"/>
  <c r="I20" i="26" l="1"/>
  <c r="G19" i="26"/>
  <c r="G20" i="26" l="1"/>
  <c r="I21" i="26"/>
  <c r="G21" i="26" l="1"/>
  <c r="I22" i="26"/>
  <c r="G22" i="26" l="1"/>
  <c r="I23" i="26"/>
  <c r="I24" i="26" l="1"/>
  <c r="G23" i="26"/>
  <c r="I25" i="26" l="1"/>
  <c r="G24" i="26"/>
  <c r="G25" i="26" l="1"/>
  <c r="I26" i="26"/>
  <c r="G26" i="26" l="1"/>
  <c r="I27" i="26"/>
  <c r="I28" i="26" l="1"/>
  <c r="G28" i="26" s="1"/>
  <c r="G27" i="26"/>
  <c r="D8" i="26" l="1"/>
  <c r="D9" i="26"/>
  <c r="D10" i="26"/>
  <c r="D12"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 i="26"/>
  <c r="E20" i="4"/>
  <c r="D20" i="4"/>
  <c r="B20" i="4"/>
  <c r="C20" i="4"/>
  <c r="B18" i="4"/>
  <c r="A22" i="4"/>
  <c r="A24" i="4"/>
  <c r="D4" i="26"/>
  <c r="A7" i="26"/>
  <c r="A8" i="26"/>
  <c r="A9" i="26"/>
  <c r="A10"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6"/>
  <c r="C2" i="26" s="1"/>
  <c r="C5" i="26"/>
  <c r="O5" i="6"/>
  <c r="P5" i="6"/>
  <c r="D21" i="4" s="1"/>
  <c r="Q5" i="6"/>
  <c r="E21" i="4" s="1"/>
  <c r="O6" i="6"/>
  <c r="P6" i="6"/>
  <c r="Q6" i="6"/>
  <c r="E22" i="4" s="1"/>
  <c r="O8" i="6"/>
  <c r="P8" i="6"/>
  <c r="Q8" i="6"/>
  <c r="E24" i="4" s="1"/>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20" i="26"/>
  <c r="V19" i="26"/>
  <c r="V18" i="26"/>
  <c r="V17" i="26"/>
  <c r="V16" i="26"/>
  <c r="V15" i="26"/>
  <c r="V12" i="26"/>
  <c r="V10" i="26"/>
  <c r="V9"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20" i="26"/>
  <c r="Q19" i="26"/>
  <c r="S19" i="26" s="1"/>
  <c r="Q16" i="26"/>
  <c r="Q15" i="26"/>
  <c r="Q12" i="26"/>
  <c r="Q10" i="26"/>
  <c r="Q9"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20" i="26"/>
  <c r="M20" i="26" s="1"/>
  <c r="K19" i="26"/>
  <c r="K18" i="26"/>
  <c r="K17" i="26"/>
  <c r="K16" i="26"/>
  <c r="K15" i="26"/>
  <c r="K12" i="26"/>
  <c r="K10" i="26"/>
  <c r="K9"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6" i="26"/>
  <c r="F7" i="26"/>
  <c r="F8" i="26"/>
  <c r="F9" i="26"/>
  <c r="F10" i="26"/>
  <c r="C7" i="26"/>
  <c r="C8" i="26"/>
  <c r="C9" i="26"/>
  <c r="C10"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Q5" i="26"/>
  <c r="S17" i="26" s="1"/>
  <c r="F55" i="6"/>
  <c r="G55" i="6"/>
  <c r="H55" i="6"/>
  <c r="E55" i="6"/>
  <c r="B6" i="26"/>
  <c r="B7" i="26"/>
  <c r="B9" i="26"/>
  <c r="B10"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21" i="4" l="1"/>
  <c r="C24" i="4"/>
  <c r="C22" i="4"/>
  <c r="H17" i="26"/>
  <c r="H18" i="26"/>
  <c r="S11" i="26"/>
  <c r="S14" i="26"/>
  <c r="S13" i="26"/>
  <c r="T7" i="4"/>
  <c r="X11" i="26"/>
  <c r="X14" i="26"/>
  <c r="X13" i="26"/>
  <c r="H7" i="4"/>
  <c r="M11" i="26"/>
  <c r="M14" i="26"/>
  <c r="M13" i="26"/>
  <c r="X12" i="26"/>
  <c r="H11" i="26"/>
  <c r="H14" i="26"/>
  <c r="H13" i="26"/>
  <c r="H16" i="26"/>
  <c r="H15" i="26"/>
  <c r="H12" i="26"/>
  <c r="X15"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9" i="26"/>
  <c r="I6" i="26"/>
  <c r="I7" i="26" s="1"/>
  <c r="I8" i="26" s="1"/>
  <c r="H36" i="26"/>
  <c r="H6" i="26"/>
  <c r="H33" i="26"/>
  <c r="S6" i="26"/>
  <c r="H53" i="26"/>
  <c r="H52" i="26"/>
  <c r="M6" i="26"/>
  <c r="H50" i="26"/>
  <c r="H10" i="26"/>
  <c r="H49" i="26"/>
  <c r="H48" i="26"/>
  <c r="T6" i="26"/>
  <c r="T7" i="26" s="1"/>
  <c r="R7" i="26" s="1"/>
  <c r="H8" i="26"/>
  <c r="H47" i="26"/>
  <c r="H34" i="26"/>
  <c r="I30" i="26"/>
  <c r="G30" i="26" s="1"/>
  <c r="H32" i="26"/>
  <c r="I29" i="26"/>
  <c r="X6" i="26"/>
  <c r="I31" i="26"/>
  <c r="I32" i="26" s="1"/>
  <c r="S9" i="26"/>
  <c r="S20" i="26"/>
  <c r="S28" i="26"/>
  <c r="S36" i="26"/>
  <c r="S44" i="26"/>
  <c r="S52" i="26"/>
  <c r="M12" i="26"/>
  <c r="M22" i="26"/>
  <c r="M30" i="26"/>
  <c r="M38" i="26"/>
  <c r="M46" i="26"/>
  <c r="M54" i="26"/>
  <c r="X16" i="26"/>
  <c r="X24" i="26"/>
  <c r="X32" i="26"/>
  <c r="X40" i="26"/>
  <c r="X48" i="26"/>
  <c r="S10" i="26"/>
  <c r="S21" i="26"/>
  <c r="S29" i="26"/>
  <c r="S37" i="26"/>
  <c r="S45" i="26"/>
  <c r="S53" i="26"/>
  <c r="M15" i="26"/>
  <c r="M23" i="26"/>
  <c r="M31" i="26"/>
  <c r="M39" i="26"/>
  <c r="M47" i="26"/>
  <c r="X17" i="26"/>
  <c r="X25" i="26"/>
  <c r="X33" i="26"/>
  <c r="X41" i="26"/>
  <c r="X49" i="26"/>
  <c r="H46" i="26"/>
  <c r="H30" i="26"/>
  <c r="Y6" i="26"/>
  <c r="W6" i="26" s="1"/>
  <c r="H45" i="26"/>
  <c r="H29" i="26"/>
  <c r="H7" i="26"/>
  <c r="S12" i="26"/>
  <c r="S22" i="26"/>
  <c r="S30" i="26"/>
  <c r="S38" i="26"/>
  <c r="S46" i="26"/>
  <c r="S54" i="26"/>
  <c r="M16" i="26"/>
  <c r="M24" i="26"/>
  <c r="M32" i="26"/>
  <c r="M40" i="26"/>
  <c r="M48" i="26"/>
  <c r="X7" i="26"/>
  <c r="X18" i="26"/>
  <c r="X26" i="26"/>
  <c r="X34" i="26"/>
  <c r="X42" i="26"/>
  <c r="X50" i="26"/>
  <c r="H44" i="26"/>
  <c r="S15"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9" i="26"/>
  <c r="X20" i="26"/>
  <c r="X28" i="26"/>
  <c r="X36" i="26"/>
  <c r="X44" i="26"/>
  <c r="X52" i="26"/>
  <c r="H40" i="26"/>
  <c r="S25" i="26"/>
  <c r="S33" i="26"/>
  <c r="S41" i="26"/>
  <c r="S49" i="26"/>
  <c r="M8" i="26"/>
  <c r="M19" i="26"/>
  <c r="M27" i="26"/>
  <c r="M35" i="26"/>
  <c r="M43" i="26"/>
  <c r="M51" i="26"/>
  <c r="X10" i="26"/>
  <c r="X21" i="26"/>
  <c r="X29" i="26"/>
  <c r="X37" i="26"/>
  <c r="X45" i="26"/>
  <c r="X53" i="26"/>
  <c r="H54" i="26"/>
  <c r="H38" i="26"/>
  <c r="X22" i="26"/>
  <c r="X38" i="26"/>
  <c r="X54"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25" i="4" l="1"/>
  <c r="G6" i="26"/>
  <c r="G7" i="26"/>
  <c r="B28" i="4"/>
  <c r="B29" i="4" s="1"/>
  <c r="Q13" i="4"/>
  <c r="D25" i="4"/>
  <c r="U13" i="4"/>
  <c r="W13" i="4"/>
  <c r="V13" i="4"/>
  <c r="P13" i="4"/>
  <c r="N13" i="4"/>
  <c r="N14" i="4" s="1"/>
  <c r="T13" i="4"/>
  <c r="T15" i="4" s="1"/>
  <c r="W15" i="4" a="1"/>
  <c r="K13" i="4"/>
  <c r="B13" i="4"/>
  <c r="H13" i="4"/>
  <c r="E25" i="4"/>
  <c r="I13" i="4"/>
  <c r="O13" i="4"/>
  <c r="J13" i="4"/>
  <c r="T8" i="26"/>
  <c r="T9" i="26" s="1"/>
  <c r="R9" i="26" s="1"/>
  <c r="E13" i="4"/>
  <c r="C13" i="4"/>
  <c r="D13" i="4"/>
  <c r="Y7" i="26"/>
  <c r="W7" i="26" s="1"/>
  <c r="I33" i="26"/>
  <c r="G32" i="26"/>
  <c r="G31" i="26"/>
  <c r="N7" i="26"/>
  <c r="R6" i="26"/>
  <c r="I9" i="26"/>
  <c r="G8" i="26"/>
  <c r="O49" i="2"/>
  <c r="O48" i="2"/>
  <c r="G64" i="2"/>
  <c r="O14" i="4" l="1"/>
  <c r="Q14" i="4"/>
  <c r="J14" i="4"/>
  <c r="Y8" i="26"/>
  <c r="K14" i="4"/>
  <c r="T10" i="26"/>
  <c r="I14" i="4"/>
  <c r="U15" i="4"/>
  <c r="U14" i="4"/>
  <c r="C27" i="4"/>
  <c r="P14" i="4"/>
  <c r="V14" i="4"/>
  <c r="W14" i="4"/>
  <c r="C28" i="4"/>
  <c r="D27" i="4" s="1"/>
  <c r="D14" i="4"/>
  <c r="C14" i="4"/>
  <c r="E14" i="4"/>
  <c r="V15" i="4"/>
  <c r="W15" i="4"/>
  <c r="N15" i="4"/>
  <c r="T14" i="4"/>
  <c r="O15" i="4"/>
  <c r="P15" i="4"/>
  <c r="B14" i="4"/>
  <c r="E15" i="4" a="1"/>
  <c r="E15" i="4" s="1"/>
  <c r="B15" i="4"/>
  <c r="H15" i="4"/>
  <c r="K15" i="4" a="1"/>
  <c r="K15" i="4" s="1"/>
  <c r="H14" i="4"/>
  <c r="I15" i="4"/>
  <c r="J15" i="4"/>
  <c r="D15" i="4"/>
  <c r="R8" i="26"/>
  <c r="Q15" i="4" a="1"/>
  <c r="Q15" i="4" s="1"/>
  <c r="C15" i="4"/>
  <c r="W8" i="26"/>
  <c r="Y9" i="26"/>
  <c r="L7" i="26"/>
  <c r="N8" i="26"/>
  <c r="I34" i="26"/>
  <c r="G33" i="26"/>
  <c r="I10" i="26"/>
  <c r="I11" i="26" s="1"/>
  <c r="G9" i="26"/>
  <c r="H64" i="2"/>
  <c r="G11" i="26" l="1"/>
  <c r="I12" i="26"/>
  <c r="I13" i="26" s="1"/>
  <c r="I14" i="26" s="1"/>
  <c r="R10" i="26"/>
  <c r="T11" i="26"/>
  <c r="D28" i="4"/>
  <c r="D29" i="4" s="1"/>
  <c r="G10" i="26"/>
  <c r="I35" i="26"/>
  <c r="G34" i="26"/>
  <c r="L8" i="26"/>
  <c r="N9" i="26"/>
  <c r="W9" i="26"/>
  <c r="Y10" i="26"/>
  <c r="Y11" i="26" s="1"/>
  <c r="I64" i="2"/>
  <c r="W11" i="26" l="1"/>
  <c r="Y12" i="26"/>
  <c r="Y13" i="26" s="1"/>
  <c r="Y14" i="26" s="1"/>
  <c r="R11" i="26"/>
  <c r="T12" i="26"/>
  <c r="I15" i="26"/>
  <c r="G14" i="26"/>
  <c r="E28" i="4"/>
  <c r="E29" i="4" s="1"/>
  <c r="E27" i="4"/>
  <c r="G13" i="26"/>
  <c r="G12" i="26"/>
  <c r="N10" i="26"/>
  <c r="N11" i="26" s="1"/>
  <c r="L9" i="26"/>
  <c r="W10" i="26"/>
  <c r="G35" i="26"/>
  <c r="I36" i="26"/>
  <c r="J64" i="2"/>
  <c r="R12" i="26" l="1"/>
  <c r="T13" i="26"/>
  <c r="L11" i="26"/>
  <c r="N12" i="26"/>
  <c r="N13" i="26" s="1"/>
  <c r="N14" i="26" s="1"/>
  <c r="Y15" i="26"/>
  <c r="W14" i="26"/>
  <c r="W13" i="26"/>
  <c r="I16" i="26"/>
  <c r="G15" i="26"/>
  <c r="W12" i="26"/>
  <c r="I37" i="26"/>
  <c r="G36" i="26"/>
  <c r="L10" i="26"/>
  <c r="K64" i="2"/>
  <c r="G16" i="26" l="1"/>
  <c r="I17" i="26"/>
  <c r="T14" i="26"/>
  <c r="R13" i="26"/>
  <c r="L14" i="26"/>
  <c r="N15" i="26"/>
  <c r="L13" i="26"/>
  <c r="I38" i="26"/>
  <c r="G37" i="26"/>
  <c r="W15" i="26"/>
  <c r="Y16" i="26"/>
  <c r="L12" i="26"/>
  <c r="L64" i="2"/>
  <c r="G17" i="26" l="1"/>
  <c r="I18" i="26"/>
  <c r="G18" i="26" s="1"/>
  <c r="T15" i="26"/>
  <c r="R14" i="26"/>
  <c r="N16" i="26"/>
  <c r="L15" i="26"/>
  <c r="T19" i="26"/>
  <c r="Y17" i="26"/>
  <c r="W16" i="26"/>
  <c r="G38" i="26"/>
  <c r="I39" i="26"/>
  <c r="M64" i="2"/>
  <c r="R15" i="26" l="1"/>
  <c r="T16" i="26"/>
  <c r="T17" i="26" s="1"/>
  <c r="R17" i="26" s="1"/>
  <c r="I40" i="26"/>
  <c r="G39" i="26"/>
  <c r="R19" i="26"/>
  <c r="T20" i="26"/>
  <c r="Y18" i="26"/>
  <c r="W17" i="26"/>
  <c r="N17" i="26"/>
  <c r="L16" i="26"/>
  <c r="N64" i="2"/>
  <c r="R16" i="26" l="1"/>
  <c r="N18" i="26"/>
  <c r="L17" i="26"/>
  <c r="Y19" i="26"/>
  <c r="W18" i="26"/>
  <c r="R20" i="26"/>
  <c r="T21" i="26"/>
  <c r="G40" i="26"/>
  <c r="I41" i="26"/>
  <c r="O64" i="2"/>
  <c r="R21" i="26" l="1"/>
  <c r="T22" i="26"/>
  <c r="G41" i="26"/>
  <c r="I42" i="26"/>
  <c r="W19" i="26"/>
  <c r="Y20" i="26"/>
  <c r="N19" i="26"/>
  <c r="L18" i="26"/>
  <c r="A74" i="2"/>
  <c r="A73" i="2"/>
  <c r="A72" i="2"/>
  <c r="A71" i="2"/>
  <c r="A70" i="2"/>
  <c r="A69" i="2"/>
  <c r="A68" i="2"/>
  <c r="A67" i="2"/>
  <c r="A66" i="2"/>
  <c r="A65" i="2"/>
  <c r="A64" i="2"/>
  <c r="A63" i="2"/>
  <c r="A62" i="2"/>
  <c r="L19" i="26" l="1"/>
  <c r="N20" i="26"/>
  <c r="W20" i="26"/>
  <c r="Y21" i="26"/>
  <c r="R22" i="26"/>
  <c r="T23" i="26"/>
  <c r="I43" i="26"/>
  <c r="G42"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3" i="26" l="1"/>
  <c r="I44" i="26"/>
  <c r="L20" i="26"/>
  <c r="N21" i="26"/>
  <c r="T24" i="26"/>
  <c r="R23" i="26"/>
  <c r="Y22" i="26"/>
  <c r="W21" i="26"/>
  <c r="B13" i="2"/>
  <c r="I45" i="26" l="1"/>
  <c r="G44" i="26"/>
  <c r="Y23" i="26"/>
  <c r="W22" i="26"/>
  <c r="T25" i="26"/>
  <c r="R24" i="26"/>
  <c r="N22" i="26"/>
  <c r="L21" i="26"/>
  <c r="L22" i="26" l="1"/>
  <c r="N23" i="26"/>
  <c r="T26" i="26"/>
  <c r="R25" i="26"/>
  <c r="W23" i="26"/>
  <c r="Y24" i="26"/>
  <c r="G45" i="26"/>
  <c r="I46" i="26"/>
  <c r="D17" i="2"/>
  <c r="G46" i="26" l="1"/>
  <c r="I47" i="26"/>
  <c r="Y25" i="26"/>
  <c r="W24" i="26"/>
  <c r="R26" i="26"/>
  <c r="T27" i="26"/>
  <c r="N24" i="26"/>
  <c r="L23"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4" i="26" l="1"/>
  <c r="N25" i="26"/>
  <c r="G47" i="26"/>
  <c r="I48" i="26"/>
  <c r="R27" i="26"/>
  <c r="T28" i="26"/>
  <c r="W25" i="26"/>
  <c r="Y26" i="26"/>
  <c r="B6" i="2"/>
  <c r="I49" i="26" l="1"/>
  <c r="G48" i="26"/>
  <c r="W26" i="26"/>
  <c r="Y27" i="26"/>
  <c r="R28" i="26"/>
  <c r="T29" i="26"/>
  <c r="N26" i="26"/>
  <c r="L2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6" i="26" l="1"/>
  <c r="N27" i="26"/>
  <c r="T30" i="26"/>
  <c r="R29" i="26"/>
  <c r="W27" i="26"/>
  <c r="Y28" i="26"/>
  <c r="G49" i="26"/>
  <c r="I50"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0" i="26" l="1"/>
  <c r="T31" i="26"/>
  <c r="L27" i="26"/>
  <c r="N28" i="26"/>
  <c r="G50" i="26"/>
  <c r="I51" i="26"/>
  <c r="W28" i="26"/>
  <c r="Y29"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1" i="26" l="1"/>
  <c r="T32" i="26"/>
  <c r="Y30" i="26"/>
  <c r="W29" i="26"/>
  <c r="G51" i="26"/>
  <c r="I52" i="26"/>
  <c r="N29" i="26"/>
  <c r="L28"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3" i="26" l="1"/>
  <c r="G52" i="26"/>
  <c r="R32" i="26"/>
  <c r="T33" i="26"/>
  <c r="L29" i="26"/>
  <c r="N30" i="26"/>
  <c r="W30" i="26"/>
  <c r="Y31"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0" i="26" l="1"/>
  <c r="N31" i="26"/>
  <c r="W31" i="26"/>
  <c r="Y32" i="26"/>
  <c r="T34" i="26"/>
  <c r="R33" i="26"/>
  <c r="I54" i="26"/>
  <c r="G54" i="26" s="1"/>
  <c r="G53"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1" i="26" l="1"/>
  <c r="N32" i="26"/>
  <c r="T35" i="26"/>
  <c r="R34" i="26"/>
  <c r="Y33" i="26"/>
  <c r="W32"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2" i="26" l="1"/>
  <c r="N33" i="26"/>
  <c r="Y34" i="26"/>
  <c r="W33" i="26"/>
  <c r="R35" i="26"/>
  <c r="T36"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6" i="26" l="1"/>
  <c r="T37" i="26"/>
  <c r="N34" i="26"/>
  <c r="L33" i="26"/>
  <c r="Y35" i="26"/>
  <c r="W34" i="26"/>
  <c r="I99" i="2"/>
  <c r="P99" i="2"/>
  <c r="G99" i="2"/>
  <c r="N99" i="2"/>
  <c r="H99" i="2"/>
  <c r="Q99" i="2"/>
  <c r="K99" i="2"/>
  <c r="M99" i="2"/>
  <c r="O99" i="2"/>
  <c r="L99" i="2"/>
  <c r="J99" i="2"/>
  <c r="F99" i="2"/>
  <c r="F106" i="2"/>
  <c r="R14" i="2"/>
  <c r="H94" i="2"/>
  <c r="W35" i="26" l="1"/>
  <c r="Y36" i="26"/>
  <c r="L34" i="26"/>
  <c r="N35" i="26"/>
  <c r="T38" i="26"/>
  <c r="R37" i="26"/>
  <c r="S14" i="2"/>
  <c r="I94" i="2"/>
  <c r="N36" i="26" l="1"/>
  <c r="L35" i="26"/>
  <c r="W36" i="26"/>
  <c r="Y37" i="26"/>
  <c r="R38" i="26"/>
  <c r="T39" i="26"/>
  <c r="T14" i="2"/>
  <c r="J94" i="2"/>
  <c r="T40" i="26" l="1"/>
  <c r="R39" i="26"/>
  <c r="W37" i="26"/>
  <c r="Y38" i="26"/>
  <c r="L36" i="26"/>
  <c r="N37" i="26"/>
  <c r="U14" i="2"/>
  <c r="K94" i="2"/>
  <c r="L37" i="26" l="1"/>
  <c r="N38" i="26"/>
  <c r="W38" i="26"/>
  <c r="Y39" i="26"/>
  <c r="R40" i="26"/>
  <c r="T41" i="26"/>
  <c r="V14" i="2"/>
  <c r="L94" i="2"/>
  <c r="T42" i="26" l="1"/>
  <c r="R41" i="26"/>
  <c r="W39" i="26"/>
  <c r="Y40" i="26"/>
  <c r="N39" i="26"/>
  <c r="L38" i="26"/>
  <c r="W14" i="2"/>
  <c r="M94" i="2"/>
  <c r="L39" i="26" l="1"/>
  <c r="N40" i="26"/>
  <c r="Y41" i="26"/>
  <c r="W40" i="26"/>
  <c r="T43" i="26"/>
  <c r="R42" i="26"/>
  <c r="X14" i="2"/>
  <c r="N94" i="2"/>
  <c r="R43" i="26" l="1"/>
  <c r="T44" i="26"/>
  <c r="L40" i="26"/>
  <c r="N41" i="26"/>
  <c r="Y42" i="26"/>
  <c r="W41" i="26"/>
  <c r="Y14" i="2"/>
  <c r="O94" i="2"/>
  <c r="W42" i="26" l="1"/>
  <c r="Y43" i="26"/>
  <c r="R44" i="26"/>
  <c r="T45" i="26"/>
  <c r="N42" i="26"/>
  <c r="L41" i="26"/>
  <c r="Z14" i="2"/>
  <c r="P94" i="2"/>
  <c r="W43" i="26" l="1"/>
  <c r="Y44" i="26"/>
  <c r="N43" i="26"/>
  <c r="L42" i="26"/>
  <c r="R45" i="26"/>
  <c r="T46" i="26"/>
  <c r="Q94" i="2"/>
  <c r="R46" i="26" l="1"/>
  <c r="T47" i="26"/>
  <c r="L43" i="26"/>
  <c r="N44" i="26"/>
  <c r="W44" i="26"/>
  <c r="Y45" i="26"/>
  <c r="AB14" i="2"/>
  <c r="F101" i="2"/>
  <c r="Y46" i="26" l="1"/>
  <c r="W45" i="26"/>
  <c r="N45" i="26"/>
  <c r="L44" i="26"/>
  <c r="R47" i="26"/>
  <c r="T48" i="26"/>
  <c r="AC14" i="2"/>
  <c r="G101" i="2"/>
  <c r="R48" i="26" l="1"/>
  <c r="T49" i="26"/>
  <c r="L45" i="26"/>
  <c r="N46" i="26"/>
  <c r="Y47" i="26"/>
  <c r="W46" i="26"/>
  <c r="AD14" i="2"/>
  <c r="H101" i="2"/>
  <c r="R49" i="26" l="1"/>
  <c r="T50" i="26"/>
  <c r="Y48" i="26"/>
  <c r="W47" i="26"/>
  <c r="N47" i="26"/>
  <c r="L46" i="26"/>
  <c r="AE14" i="2"/>
  <c r="I101" i="2"/>
  <c r="N48" i="26" l="1"/>
  <c r="L47" i="26"/>
  <c r="W48" i="26"/>
  <c r="Y49" i="26"/>
  <c r="T51" i="26"/>
  <c r="R50" i="26"/>
  <c r="AF14" i="2"/>
  <c r="J101" i="2"/>
  <c r="Y50" i="26" l="1"/>
  <c r="W49" i="26"/>
  <c r="R51" i="26"/>
  <c r="T52" i="26"/>
  <c r="N49" i="26"/>
  <c r="L48" i="26"/>
  <c r="AG14" i="2"/>
  <c r="K101" i="2"/>
  <c r="N50" i="26" l="1"/>
  <c r="L49" i="26"/>
  <c r="R52" i="26"/>
  <c r="T53" i="26"/>
  <c r="Y51" i="26"/>
  <c r="W50" i="26"/>
  <c r="AH14" i="2"/>
  <c r="L101" i="2"/>
  <c r="W51" i="26" l="1"/>
  <c r="Y52" i="26"/>
  <c r="R53" i="26"/>
  <c r="T54" i="26"/>
  <c r="R54" i="26" s="1"/>
  <c r="L50" i="26"/>
  <c r="N51" i="26"/>
  <c r="AI14" i="2"/>
  <c r="M101" i="2"/>
  <c r="N52" i="26" l="1"/>
  <c r="L51" i="26"/>
  <c r="W52" i="26"/>
  <c r="Y53" i="26"/>
  <c r="AJ14" i="2"/>
  <c r="N101" i="2"/>
  <c r="W53" i="26" l="1"/>
  <c r="Y54" i="26"/>
  <c r="N53" i="26"/>
  <c r="L52" i="26"/>
  <c r="AK14" i="2"/>
  <c r="O101" i="2"/>
  <c r="W54" i="26" l="1"/>
  <c r="L53" i="26"/>
  <c r="N54" i="26"/>
  <c r="L54" i="26" s="1"/>
  <c r="AL14" i="2"/>
  <c r="Q101" i="2" s="1"/>
  <c r="P101" i="2"/>
  <c r="C29" i="4" l="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5"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<sst xmlns="http://schemas.openxmlformats.org/spreadsheetml/2006/main" count="416" uniqueCount="187">
  <si>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</si>
  <si>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</si>
  <si>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</si>
  <si>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</si>
  <si>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</si>
  <si>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</si>
  <si>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</si>
  <si>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</si>
  <si>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</si>
  <si>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</si>
  <si>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</si>
  <si>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</si>
  <si>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</si>
  <si>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</si>
  <si>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</si>
  <si>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</si>
  <si>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</si>
  <si>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</si>
  <si>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</si>
  <si>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</si>
  <si>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</si>
  <si>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</si>
  <si>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</si>
  <si>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</si>
  <si>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</si>
  <si>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</si>
  <si>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</si>
  <si>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</si>
  <si>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</si>
  <si>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</si>
  <si>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</si>
  <si>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</si>
  <si>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</si>
  <si>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</si>
  <si>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</si>
  <si>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</si>
  <si>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</si>
  <si>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</si>
  <si>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</si>
  <si>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</si>
  <si>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</si>
  <si>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</si>
  <si>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</si>
  <si>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</si>
  <si>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</si>
  <si>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</si>
  <si>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</si>
  <si>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</si>
  <si>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</si>
  <si>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</si>
  <si>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</si>
  <si>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</si>
  <si>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</si>
  <si>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</si>
  <si>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</si>
  <si>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</si>
  <si>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</si>
  <si>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</si>
  <si>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</si>
  <si>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</si>
  <si>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</si>
  <si>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</si>
  <si>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</si>
  <si>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</si>
  <si>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</si>
  <si>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</si>
  <si>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</si>
  <si>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</si>
  <si>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</si>
  <si>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</si>
  <si>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</si>
  <si>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</si>
  <si>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</si>
  <si>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</si>
  <si>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</si>
  <si>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</si>
  <si>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</si>
  <si>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</si>
  <si>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</si>
  <si>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</si>
  <si>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</si>
  <si>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</si>
  <si>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</si>
  <si>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</si>
  <si>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</si>
  <si>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</si>
  <si>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</si>
  <si>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</si>
  <si>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</si>
  <si>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</si>
  <si>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</si>
  <si>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</si>
  <si>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</si>
  <si>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</si>
  <si>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</si>
  <si>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</si>
  <si>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</si>
  <si>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</si>
  <si>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</si>
  <si>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</si>
  <si>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</si>
  <si>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</si>
  <si>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</si>
  <si>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</si>
  <si>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</si>
  <si>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</si>
  <si>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</si>
  <si>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</si>
  <si>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</si>
  <si>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</si>
  <si>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</si>
  <si>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</si>
  <si>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</si>
  <si>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</si>
  <si>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</si>
  <si>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</si>
  <si>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</si>
  <si>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</si>
  <si>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</si>
  <si>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</si>
  <si>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</si>
  <si>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</si>
  <si>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</si>
  <si>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</si>
  <si>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</si>
  <si>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</si>
  <si>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</si>
  <si>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</si>
  <si>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</si>
  <si>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</si>
  <si>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</si>
  <si>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</si>
  <si>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</si>
  <si>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</si>
  <si>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</si>
  <si>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</si>
  <si>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</si>
  <si>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</si>
  <si>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</si>
  <si>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</si>
  <si>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</si>
  <si>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</si>
  <si>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</si>
  <si>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</si>
  <si>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</si>
  <si>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</si>
  <si>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</si>
  <si>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</si>
  <si>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</si>
  <si>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</si>
  <si>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</si>
  <si>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</si>
  <si>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</si>
  <si>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</si>
  <si>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</si>
  <si>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</si>
  <si>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</si>
  <si>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</si>
  <si>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</si>
  <si>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</si>
  <si>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</si>
  <si>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</si>
  <si>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</si>
  <si>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</si>
  <si>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</si>
  <si>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Fontana Division</t>
  </si>
  <si>
    <t>AL 584</t>
  </si>
  <si>
    <t>GRC Test Year 2023/2024</t>
  </si>
  <si>
    <t>Amortize Reserve Accounts</t>
  </si>
  <si>
    <t>Refund Overcollection in Reserve Accts.</t>
  </si>
  <si>
    <t>Power Cost Offset</t>
  </si>
  <si>
    <t>A.23-05-001</t>
  </si>
  <si>
    <t>AL 591</t>
  </si>
  <si>
    <t>AL 593</t>
  </si>
  <si>
    <t>Amortize Water Cost Balancing Account Over-Collection</t>
  </si>
  <si>
    <t>Water Supply Offset</t>
  </si>
  <si>
    <t>D.24-03-005</t>
  </si>
  <si>
    <t>AL 602</t>
  </si>
  <si>
    <t>Ending of Amortization of Reserve Acct.s</t>
  </si>
  <si>
    <t>Ending of Amortization of Water Cost Balancing Account Over-Collection</t>
  </si>
  <si>
    <t>AL 604</t>
  </si>
  <si>
    <t>Drought Lost Revenue Memo. Account</t>
  </si>
  <si>
    <t>Escalation Year 2024/2025</t>
  </si>
  <si>
    <t>Escalation Year 2025/2026</t>
  </si>
  <si>
    <t>Cost of Capital</t>
  </si>
  <si>
    <t>D.24-03-005/AL600</t>
  </si>
  <si>
    <t>D.24-03-005/AL606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</si>
</sst>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1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0" fontId="0" fillId="0" borderId="18" xfId="1" applyNumberFormat="1" applyFont="1" applyBorder="1" applyAlignment="1">
      <alignment horizontal="center"/>
    </xf>
    <xf numFmtId="0" fontId="0" fillId="0" borderId="0" xfId="0"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G6" sqref="G6"/>
    </sheetView>
  </sheetViews>
  <sheetFormatPr defaultRowHeight="15" x14ac:dyDescent="0.25"/>
  <cols>
    <col min="1" max="1" width="74.85546875" customWidth="1"/>
  </cols>
  <sheetData>
    <row r="1" spans="1:1" x14ac:dyDescent="0.25">
      <c r="A1" s="64" t="s">
        <v>25</v>
      </c>
    </row>
    <row r="2" spans="1:1" x14ac:dyDescent="0.25">
      <c r="A2" s="64" t="s">
        <v>160</v>
      </c>
    </row>
    <row r="3" spans="1:1" x14ac:dyDescent="0.25">
      <c r="A3" s="65" t="s">
        <v>161</v>
      </c>
    </row>
    <row r="4" spans="1:1" x14ac:dyDescent="0.25">
      <c r="A4" s="65" t="s">
        <v>26</v>
      </c>
    </row>
    <row r="5" spans="1:1" x14ac:dyDescent="0.25">
      <c r="A5" s="65" t="s">
        <v>163</v>
      </c>
    </row>
    <row r="6" spans="1:1" x14ac:dyDescent="0.25">
      <c r="A6" s="65" t="s">
        <v>162</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zoomScale="115" zoomScaleNormal="115" workbookViewId="0">
      <selection activeCell="E24" sqref="E24"/>
    </sheetView>
  </sheetViews>
  <sheetFormatPr defaultRowHeight="15" x14ac:dyDescent="0.25"/>
  <cols>
    <col min="1" max="1" width="24.85546875" customWidth="1"/>
    <col min="2" max="2" width="16.28515625" customWidth="1"/>
    <col min="3" max="3" width="12.85546875" customWidth="1"/>
    <col min="4" max="4" width="13.5703125" customWidth="1"/>
    <col min="5" max="5" width="1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Fontana Division</v>
      </c>
    </row>
    <row r="3" spans="1:23" ht="15.75" thickBot="1" x14ac:dyDescent="0.3">
      <c r="A3" s="1"/>
      <c r="B3" s="5"/>
      <c r="C3" s="5"/>
      <c r="D3" s="5"/>
    </row>
    <row r="4" spans="1:23" x14ac:dyDescent="0.25">
      <c r="A4" s="104" t="s">
        <v>151</v>
      </c>
      <c r="B4" s="105"/>
      <c r="C4" s="105"/>
      <c r="D4" s="105"/>
      <c r="E4" s="106"/>
      <c r="G4" s="104" t="s">
        <v>148</v>
      </c>
      <c r="H4" s="105"/>
      <c r="I4" s="105"/>
      <c r="J4" s="105"/>
      <c r="K4" s="106"/>
      <c r="M4" s="104" t="s">
        <v>149</v>
      </c>
      <c r="N4" s="105"/>
      <c r="O4" s="105"/>
      <c r="P4" s="105"/>
      <c r="Q4" s="106"/>
      <c r="S4" s="104" t="s">
        <v>150</v>
      </c>
      <c r="T4" s="105"/>
      <c r="U4" s="105"/>
      <c r="V4" s="105"/>
      <c r="W4" s="106"/>
    </row>
    <row r="5" spans="1:23" ht="15.75" thickBot="1" x14ac:dyDescent="0.3">
      <c r="A5" s="107"/>
      <c r="B5" s="108"/>
      <c r="C5" s="108"/>
      <c r="D5" s="108"/>
      <c r="E5" s="109"/>
      <c r="G5" s="107"/>
      <c r="H5" s="108"/>
      <c r="I5" s="108"/>
      <c r="J5" s="108"/>
      <c r="K5" s="109"/>
      <c r="M5" s="107"/>
      <c r="N5" s="108"/>
      <c r="O5" s="108"/>
      <c r="P5" s="108"/>
      <c r="Q5" s="109"/>
      <c r="S5" s="107"/>
      <c r="T5" s="108"/>
      <c r="U5" s="108"/>
      <c r="V5" s="108"/>
      <c r="W5" s="109"/>
    </row>
    <row r="6" spans="1:23" x14ac:dyDescent="0.25">
      <c r="A6" s="95"/>
      <c r="B6" s="5" t="s">
        <v>30</v>
      </c>
      <c r="D6" s="93"/>
      <c r="E6" s="88"/>
      <c r="G6" s="95"/>
      <c r="H6" s="5" t="s">
        <v>30</v>
      </c>
      <c r="J6" s="93"/>
      <c r="K6" s="88"/>
      <c r="M6" s="95"/>
      <c r="N6" s="5" t="s">
        <v>30</v>
      </c>
      <c r="P6" s="93"/>
      <c r="Q6" s="88"/>
      <c r="S6" s="95"/>
      <c r="T6" s="5" t="s">
        <v>30</v>
      </c>
      <c r="V6" s="93"/>
      <c r="W6" s="88"/>
    </row>
    <row r="7" spans="1:23" ht="15.75" thickBot="1" x14ac:dyDescent="0.3">
      <c r="A7" s="96" t="str">
        <f>CONCATENATE("Bill Beginning"," ",'Rev Req''t_yrs 1-3'!$E3)</f>
        <v>Bill Beginning 2023</v>
      </c>
      <c r="B7" s="29">
        <f>Bill_Impact!F5</f>
        <v>985.19999999999993</v>
      </c>
      <c r="D7" s="93"/>
      <c r="E7" s="89"/>
      <c r="G7" s="96" t="str">
        <f>CONCATENATE("Bill Beginning"," ",'Rev Req''t_yrs 1-3'!$E3)</f>
        <v>Bill Beginning 2023</v>
      </c>
      <c r="H7" s="29">
        <f>Bill_Impact!K5</f>
        <v>825.96</v>
      </c>
      <c r="J7" s="93"/>
      <c r="K7" s="89"/>
      <c r="M7" s="96" t="str">
        <f>CONCATENATE("Bill Beginning"," ",'Rev Req''t_yrs 1-3'!$E3)</f>
        <v>Bill Beginning 2023</v>
      </c>
      <c r="N7" s="29">
        <f>Bill_Impact!Q5</f>
        <v>564.72</v>
      </c>
      <c r="P7" s="93"/>
      <c r="Q7" s="89"/>
      <c r="S7" s="96" t="str">
        <f>CONCATENATE("Bill Beginning"," ",'Rev Req''t_yrs 1-3'!$E3)</f>
        <v>Bill Beginning 2023</v>
      </c>
      <c r="T7" s="29">
        <f>Bill_Impact!V5</f>
        <v>428.52</v>
      </c>
      <c r="V7" s="93"/>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156</v>
      </c>
      <c r="B9" s="7">
        <f>SUMIFS(Bill_Impact!$F$6:$F$54,Bill_Impact!$D$6:$D$54,Summary!B$8,Bill_Impact!$A$6:$A$54,Summary!$A9)</f>
        <v>20.64</v>
      </c>
      <c r="C9" s="7">
        <f>SUMIFS(Bill_Impact!$F$6:$F$54,Bill_Impact!$D$6:$D$54,Summary!C$8,Bill_Impact!$A$6:$A$54,Summary!$A9)</f>
        <v>17.279999999999994</v>
      </c>
      <c r="D9" s="7">
        <f>SUMIFS(Bill_Impact!$F$6:$F$54,Bill_Impact!$D$6:$D$54,Summary!D$8,Bill_Impact!$A$6:$A$54,Summary!$A9)</f>
        <v>3</v>
      </c>
      <c r="E9" s="94">
        <f>SUMIFS(Bill_Impact!$F$6:$F$54,Bill_Impact!$D$6:$D$54,Summary!E$8,Bill_Impact!$A$6:$A$54,Summary!$A9)</f>
        <v>0</v>
      </c>
      <c r="G9" s="36" t="s">
        <v>156</v>
      </c>
      <c r="H9" s="7">
        <f>SUMIFS(Bill_Impact!$K$6:$K$54,Bill_Impact!$D$6:$D$54,Summary!H$8,Bill_Impact!$A$6:$A$54,Summary!$A9)</f>
        <v>20.64</v>
      </c>
      <c r="I9" s="7">
        <f>SUMIFS(Bill_Impact!$K$6:$K$54,Bill_Impact!$D$6:$D$54,Summary!I$8,Bill_Impact!$A$6:$A$54,Summary!$A9)</f>
        <v>-5.0400000000000063</v>
      </c>
      <c r="J9" s="7">
        <f>SUMIFS(Bill_Impact!$K$6:$K$54,Bill_Impact!$D$6:$D$54,Summary!J$8,Bill_Impact!$A$6:$A$54,Summary!$A9)</f>
        <v>3</v>
      </c>
      <c r="K9" s="94">
        <f>SUMIFS(Bill_Impact!$K$6:$K$54,Bill_Impact!$D$6:$D$54,Summary!K$8,Bill_Impact!$A$6:$A$54,Summary!$A9)</f>
        <v>0</v>
      </c>
      <c r="M9" s="36" t="s">
        <v>156</v>
      </c>
      <c r="N9" s="7">
        <f>SUMIFS(Bill_Impact!$Q$6:$Q$54,Bill_Impact!$D$6:$D$54,Summary!N$8,Bill_Impact!$A$6:$A$54,Summary!$A9)</f>
        <v>8.879999999999999</v>
      </c>
      <c r="O9" s="7">
        <f>SUMIFS(Bill_Impact!$Q$6:$Q$54,Bill_Impact!$D$6:$D$54,Summary!O$8,Bill_Impact!$A$6:$A$54,Summary!$A9)</f>
        <v>-57.480000000000011</v>
      </c>
      <c r="P9" s="7">
        <f>SUMIFS(Bill_Impact!$Q$6:$Q$54,Bill_Impact!$D$6:$D$54,Summary!P$8,Bill_Impact!$A$6:$A$54,Summary!$A9)</f>
        <v>23.280000000000005</v>
      </c>
      <c r="Q9" s="94">
        <f>SUMIFS(Bill_Impact!$Q$6:$Q$54,Bill_Impact!$D$6:$D$54,Summary!Q$8,Bill_Impact!$A$6:$A$54,Summary!$A9)</f>
        <v>0</v>
      </c>
      <c r="S9" s="36" t="s">
        <v>156</v>
      </c>
      <c r="T9" s="7">
        <f>SUMIFS(Bill_Impact!$V$6:$V$54,Bill_Impact!$D$6:$D$54,Summary!T$8,Bill_Impact!$A$6:$A$54,Summary!$A9)</f>
        <v>8.879999999999999</v>
      </c>
      <c r="U9" s="7">
        <f>SUMIFS(Bill_Impact!$V$6:$V$54,Bill_Impact!$D$6:$D$54,Summary!U$8,Bill_Impact!$A$6:$A$54,Summary!$A9)</f>
        <v>-70.680000000000007</v>
      </c>
      <c r="V9" s="7">
        <f>SUMIFS(Bill_Impact!$V$6:$V$54,Bill_Impact!$D$6:$D$54,Summary!V$8,Bill_Impact!$A$6:$A$54,Summary!$A9)</f>
        <v>23.280000000000005</v>
      </c>
      <c r="W9" s="94">
        <f>SUMIFS(Bill_Impact!$V$6:$V$54,Bill_Impact!$D$6:$D$54,Summary!W$8,Bill_Impact!$A$6:$A$54,Summary!$A9)</f>
        <v>0</v>
      </c>
    </row>
    <row r="10" spans="1:23" x14ac:dyDescent="0.25">
      <c r="A10" s="36" t="s">
        <v>157</v>
      </c>
      <c r="B10" s="7">
        <f>SUMIFS(Bill_Impact!$F$6:$F$54,Bill_Impact!$D$6:$D$54,Summary!B$8,Bill_Impact!$A$6:$A$54,Summary!$A10)</f>
        <v>0</v>
      </c>
      <c r="C10" s="7">
        <f>SUMIFS(Bill_Impact!$F$6:$F$54,Bill_Impact!$D$6:$D$54,Summary!C$8,Bill_Impact!$A$6:$A$54,Summary!$A10)</f>
        <v>0</v>
      </c>
      <c r="D10" s="7">
        <f>SUMIFS(Bill_Impact!$F$6:$F$54,Bill_Impact!$D$6:$D$54,Summary!D$8,Bill_Impact!$A$6:$A$54,Summary!$A10)</f>
        <v>0</v>
      </c>
      <c r="E10" s="94">
        <f>SUMIFS(Bill_Impact!$F$6:$F$54,Bill_Impact!$D$6:$D$54,Summary!E$8,Bill_Impact!$A$6:$A$54,Summary!$A10)</f>
        <v>0</v>
      </c>
      <c r="G10" s="36" t="s">
        <v>157</v>
      </c>
      <c r="H10" s="7">
        <f>SUMIFS(Bill_Impact!$K$6:$K$54,Bill_Impact!$D$6:$D$54,Summary!H$8,Bill_Impact!$A$6:$A$54,Summary!$A10)</f>
        <v>0</v>
      </c>
      <c r="I10" s="7">
        <f>SUMIFS(Bill_Impact!$K$6:$K$54,Bill_Impact!$D$6:$D$54,Summary!I$8,Bill_Impact!$A$6:$A$54,Summary!$A10)</f>
        <v>0</v>
      </c>
      <c r="J10" s="7">
        <f>SUMIFS(Bill_Impact!$K$6:$K$54,Bill_Impact!$D$6:$D$54,Summary!J$8,Bill_Impact!$A$6:$A$54,Summary!$A10)</f>
        <v>0</v>
      </c>
      <c r="K10" s="94">
        <f>SUMIFS(Bill_Impact!$K$6:$K$54,Bill_Impact!$D$6:$D$54,Summary!K$8,Bill_Impact!$A$6:$A$54,Summary!$A10)</f>
        <v>0</v>
      </c>
      <c r="M10" s="36" t="s">
        <v>157</v>
      </c>
      <c r="N10" s="7">
        <f>SUMIFS(Bill_Impact!$Q$6:$Q$54,Bill_Impact!$D$6:$D$54,Summary!N$8,Bill_Impact!$A$6:$A$54,Summary!$A10)</f>
        <v>0</v>
      </c>
      <c r="O10" s="7">
        <f>SUMIFS(Bill_Impact!$Q$6:$Q$54,Bill_Impact!$D$6:$D$54,Summary!O$8,Bill_Impact!$A$6:$A$54,Summary!$A10)</f>
        <v>0</v>
      </c>
      <c r="P10" s="7">
        <f>SUMIFS(Bill_Impact!$Q$6:$Q$54,Bill_Impact!$D$6:$D$54,Summary!P$8,Bill_Impact!$A$6:$A$54,Summary!$A10)</f>
        <v>0</v>
      </c>
      <c r="Q10" s="94">
        <f>SUMIFS(Bill_Impact!$Q$6:$Q$54,Bill_Impact!$D$6:$D$54,Summary!Q$8,Bill_Impact!$A$6:$A$54,Summary!$A10)</f>
        <v>0</v>
      </c>
      <c r="S10" s="36" t="s">
        <v>157</v>
      </c>
      <c r="T10" s="7">
        <f>SUMIFS(Bill_Impact!$V$6:$V$54,Bill_Impact!$D$6:$D$54,Summary!T$8,Bill_Impact!$A$6:$A$54,Summary!$A10)</f>
        <v>0</v>
      </c>
      <c r="U10" s="7">
        <f>SUMIFS(Bill_Impact!$V$6:$V$54,Bill_Impact!$D$6:$D$54,Summary!U$8,Bill_Impact!$A$6:$A$54,Summary!$A10)</f>
        <v>0</v>
      </c>
      <c r="V10" s="7">
        <f>SUMIFS(Bill_Impact!$V$6:$V$54,Bill_Impact!$D$6:$D$54,Summary!V$8,Bill_Impact!$A$6:$A$54,Summary!$A10)</f>
        <v>0</v>
      </c>
      <c r="W10" s="94">
        <f>SUMIFS(Bill_Impact!$V$6:$V$54,Bill_Impact!$D$6:$D$54,Summary!W$8,Bill_Impact!$A$6:$A$54,Summary!$A10)</f>
        <v>0</v>
      </c>
    </row>
    <row r="11" spans="1:23" x14ac:dyDescent="0.25">
      <c r="A11" s="36" t="s">
        <v>159</v>
      </c>
      <c r="B11" s="7">
        <f>SUMIFS(Bill_Impact!$F$6:$F$54,Bill_Impact!$D$6:$D$54,Summary!B$8,Bill_Impact!$A$6:$A$54,Summary!$A11)</f>
        <v>0</v>
      </c>
      <c r="C11" s="7">
        <f>SUMIFS(Bill_Impact!$F$6:$F$54,Bill_Impact!$D$6:$D$54,Summary!C$8,Bill_Impact!$A$6:$A$54,Summary!$A11)</f>
        <v>0</v>
      </c>
      <c r="D11" s="7">
        <f>SUMIFS(Bill_Impact!$F$6:$F$54,Bill_Impact!$D$6:$D$54,Summary!D$8,Bill_Impact!$A$6:$A$54,Summary!$A11)</f>
        <v>67.56</v>
      </c>
      <c r="E11" s="94">
        <f>SUMIFS(Bill_Impact!$F$6:$F$54,Bill_Impact!$D$6:$D$54,Summary!E$8,Bill_Impact!$A$6:$A$54,Summary!$A11)</f>
        <v>0</v>
      </c>
      <c r="G11" s="36" t="s">
        <v>158</v>
      </c>
      <c r="H11" s="7">
        <f>SUMIFS(Bill_Impact!$K$6:$K$54,Bill_Impact!$D$6:$D$54,Summary!H$8,Bill_Impact!$A$6:$A$54,Summary!$A11)</f>
        <v>0</v>
      </c>
      <c r="I11" s="7">
        <f>SUMIFS(Bill_Impact!$K$6:$K$54,Bill_Impact!$D$6:$D$54,Summary!I$8,Bill_Impact!$A$6:$A$54,Summary!$A11)</f>
        <v>0</v>
      </c>
      <c r="J11" s="7">
        <f>SUMIFS(Bill_Impact!$K$6:$K$54,Bill_Impact!$D$6:$D$54,Summary!J$8,Bill_Impact!$A$6:$A$54,Summary!$A11)</f>
        <v>66.72</v>
      </c>
      <c r="K11" s="94">
        <f>SUMIFS(Bill_Impact!$K$6:$K$54,Bill_Impact!$D$6:$D$54,Summary!K$8,Bill_Impact!$A$6:$A$54,Summary!$A11)</f>
        <v>0</v>
      </c>
      <c r="M11" s="36" t="s">
        <v>158</v>
      </c>
      <c r="N11" s="7">
        <f>SUMIFS(Bill_Impact!$Q$6:$Q$54,Bill_Impact!$D$6:$D$54,Summary!N$8,Bill_Impact!$A$6:$A$54,Summary!$A11)</f>
        <v>0</v>
      </c>
      <c r="O11" s="7">
        <f>SUMIFS(Bill_Impact!$Q$6:$Q$54,Bill_Impact!$D$6:$D$54,Summary!O$8,Bill_Impact!$A$6:$A$54,Summary!$A11)</f>
        <v>0</v>
      </c>
      <c r="P11" s="7">
        <f>SUMIFS(Bill_Impact!$Q$6:$Q$54,Bill_Impact!$D$6:$D$54,Summary!P$8,Bill_Impact!$A$6:$A$54,Summary!$A11)</f>
        <v>30.96</v>
      </c>
      <c r="Q11" s="94">
        <f>SUMIFS(Bill_Impact!$Q$6:$Q$54,Bill_Impact!$D$6:$D$54,Summary!Q$8,Bill_Impact!$A$6:$A$54,Summary!$A11)</f>
        <v>0</v>
      </c>
      <c r="S11" s="36" t="s">
        <v>158</v>
      </c>
      <c r="T11" s="7">
        <f>SUMIFS(Bill_Impact!$V$6:$V$54,Bill_Impact!$D$6:$D$54,Summary!T$8,Bill_Impact!$A$6:$A$54,Summary!$A11)</f>
        <v>0</v>
      </c>
      <c r="U11" s="7">
        <f>SUMIFS(Bill_Impact!$V$6:$V$54,Bill_Impact!$D$6:$D$54,Summary!U$8,Bill_Impact!$A$6:$A$54,Summary!$A11)</f>
        <v>0</v>
      </c>
      <c r="V11" s="7">
        <f>SUMIFS(Bill_Impact!$V$6:$V$54,Bill_Impact!$D$6:$D$54,Summary!V$8,Bill_Impact!$A$6:$A$54,Summary!$A11)</f>
        <v>25.32</v>
      </c>
      <c r="W11" s="94">
        <f>SUMIFS(Bill_Impact!$V$6:$V$54,Bill_Impact!$D$6:$D$54,Summary!W$8,Bill_Impact!$A$6:$A$54,Summary!$A11)</f>
        <v>0</v>
      </c>
    </row>
    <row r="12" spans="1:23" x14ac:dyDescent="0.25">
      <c r="A12" s="36" t="s">
        <v>48</v>
      </c>
      <c r="B12" s="7">
        <f>SUMIFS(Bill_Impact!$F$6:$F$54,Bill_Impact!$D$6:$D$54,Summary!B$8,Bill_Impact!$A$6:$A$54,Summary!$A12)</f>
        <v>0</v>
      </c>
      <c r="C12" s="7">
        <f>SUMIFS(Bill_Impact!$F$6:$F$54,Bill_Impact!$D$6:$D$54,Summary!C$8,Bill_Impact!$A$6:$A$54,Summary!$A12)</f>
        <v>0</v>
      </c>
      <c r="D12" s="7">
        <f>SUMIFS(Bill_Impact!$F$6:$F$54,Bill_Impact!$D$6:$D$54,Summary!D$8,Bill_Impact!$A$6:$A$54,Summary!$A12)</f>
        <v>51.36</v>
      </c>
      <c r="E12" s="94">
        <f>SUMIFS(Bill_Impact!$F$6:$F$54,Bill_Impact!$D$6:$D$54,Summary!E$8,Bill_Impact!$A$6:$A$54,Summary!$A12)</f>
        <v>0</v>
      </c>
      <c r="G12" s="36" t="s">
        <v>48</v>
      </c>
      <c r="H12" s="7">
        <f>SUMIFS(Bill_Impact!$K$6:$K$54,Bill_Impact!$D$6:$D$54,Summary!H$8,Bill_Impact!$A$6:$A$54,Summary!$A12)</f>
        <v>0</v>
      </c>
      <c r="I12" s="7">
        <f>SUMIFS(Bill_Impact!$K$6:$K$54,Bill_Impact!$D$6:$D$54,Summary!I$8,Bill_Impact!$A$6:$A$54,Summary!$A12)</f>
        <v>0</v>
      </c>
      <c r="J12" s="7">
        <f>SUMIFS(Bill_Impact!$K$6:$K$54,Bill_Impact!$D$6:$D$54,Summary!J$8,Bill_Impact!$A$6:$A$54,Summary!$A12)</f>
        <v>51.36</v>
      </c>
      <c r="K12" s="94">
        <f>SUMIFS(Bill_Impact!$K$6:$K$54,Bill_Impact!$D$6:$D$54,Summary!K$8,Bill_Impact!$A$6:$A$54,Summary!$A12)</f>
        <v>0</v>
      </c>
      <c r="M12" s="36" t="s">
        <v>48</v>
      </c>
      <c r="N12" s="7">
        <f>SUMIFS(Bill_Impact!$Q$6:$Q$54,Bill_Impact!$D$6:$D$54,Summary!N$8,Bill_Impact!$A$6:$A$54,Summary!$A12)</f>
        <v>0</v>
      </c>
      <c r="O12" s="7">
        <f>SUMIFS(Bill_Impact!$Q$6:$Q$54,Bill_Impact!$D$6:$D$54,Summary!O$8,Bill_Impact!$A$6:$A$54,Summary!$A12)</f>
        <v>0</v>
      </c>
      <c r="P12" s="7">
        <f>SUMIFS(Bill_Impact!$Q$6:$Q$54,Bill_Impact!$D$6:$D$54,Summary!P$8,Bill_Impact!$A$6:$A$54,Summary!$A12)</f>
        <v>24.240000000000002</v>
      </c>
      <c r="Q12" s="94">
        <f>SUMIFS(Bill_Impact!$Q$6:$Q$54,Bill_Impact!$D$6:$D$54,Summary!Q$8,Bill_Impact!$A$6:$A$54,Summary!$A12)</f>
        <v>0</v>
      </c>
      <c r="S12" s="36" t="s">
        <v>48</v>
      </c>
      <c r="T12" s="7">
        <f>SUMIFS(Bill_Impact!$V$6:$V$54,Bill_Impact!$D$6:$D$54,Summary!T$8,Bill_Impact!$A$6:$A$54,Summary!$A12)</f>
        <v>0</v>
      </c>
      <c r="U12" s="7">
        <f>SUMIFS(Bill_Impact!$V$6:$V$54,Bill_Impact!$D$6:$D$54,Summary!U$8,Bill_Impact!$A$6:$A$54,Summary!$A12)</f>
        <v>0</v>
      </c>
      <c r="V12" s="7">
        <f>SUMIFS(Bill_Impact!$V$6:$V$54,Bill_Impact!$D$6:$D$54,Summary!V$8,Bill_Impact!$A$6:$A$54,Summary!$A12)</f>
        <v>13.68</v>
      </c>
      <c r="W12" s="94">
        <f>SUMIFS(Bill_Impact!$V$6:$V$54,Bill_Impact!$D$6:$D$54,Summary!W$8,Bill_Impact!$A$6:$A$54,Summary!$A12)</f>
        <v>0</v>
      </c>
    </row>
    <row r="13" spans="1:23" ht="15.75" thickBot="1" x14ac:dyDescent="0.3">
      <c r="A13" s="26" t="s">
        <v>31</v>
      </c>
      <c r="B13" s="27">
        <f>SUM(B9:B12)</f>
        <v>20.64</v>
      </c>
      <c r="C13" s="27">
        <f>SUM(C9:C12)</f>
        <v>17.279999999999994</v>
      </c>
      <c r="D13" s="27">
        <f>SUM(D9:D12)</f>
        <v>121.92</v>
      </c>
      <c r="E13" s="28">
        <f>SUM(E9:E12)</f>
        <v>0</v>
      </c>
      <c r="G13" s="26" t="s">
        <v>31</v>
      </c>
      <c r="H13" s="27">
        <f>SUM(H9:H12)</f>
        <v>20.64</v>
      </c>
      <c r="I13" s="27">
        <f>SUM(I9:I12)</f>
        <v>-5.0400000000000063</v>
      </c>
      <c r="J13" s="27">
        <f>SUM(J9:J12)</f>
        <v>121.08</v>
      </c>
      <c r="K13" s="28">
        <f>SUM(K9:K12)</f>
        <v>0</v>
      </c>
      <c r="M13" s="26" t="s">
        <v>31</v>
      </c>
      <c r="N13" s="27">
        <f>SUM(N9:N12)</f>
        <v>8.879999999999999</v>
      </c>
      <c r="O13" s="27">
        <f>SUM(O9:O12)</f>
        <v>-57.480000000000011</v>
      </c>
      <c r="P13" s="27">
        <f>SUM(P9:P12)</f>
        <v>78.480000000000018</v>
      </c>
      <c r="Q13" s="28">
        <f>SUM(Q9:Q12)</f>
        <v>0</v>
      </c>
      <c r="S13" s="26" t="s">
        <v>31</v>
      </c>
      <c r="T13" s="27">
        <f>SUM(T9:T12)</f>
        <v>8.879999999999999</v>
      </c>
      <c r="U13" s="27">
        <f>SUM(U9:U12)</f>
        <v>-70.680000000000007</v>
      </c>
      <c r="V13" s="27">
        <f>SUM(V9:V12)</f>
        <v>62.280000000000008</v>
      </c>
      <c r="W13" s="28">
        <f>SUM(W9:W12)</f>
        <v>0</v>
      </c>
    </row>
    <row r="14" spans="1:23" ht="32.25" customHeight="1" thickBot="1" x14ac:dyDescent="0.3">
      <c r="A14" s="42" t="s">
        <v>35</v>
      </c>
      <c r="B14" s="98">
        <f>(B13/B7)</f>
        <v>2.0950060901339832E-2</v>
      </c>
      <c r="C14" s="98">
        <f>(C13)/(B13+$B$7)</f>
        <v>1.7179670722977804E-2</v>
      </c>
      <c r="D14" s="98">
        <f>(D13)/(C13+B13+$B$7)</f>
        <v>0.11916490734224726</v>
      </c>
      <c r="E14" s="99">
        <f>(E13)/(D13+C13+B13+$B$7)</f>
        <v>0</v>
      </c>
      <c r="G14" s="97" t="s">
        <v>35</v>
      </c>
      <c r="H14" s="100">
        <f>(H13/H7)</f>
        <v>2.4989103588551505E-2</v>
      </c>
      <c r="I14" s="100">
        <f>+I13/(H13+H7)</f>
        <v>-5.9532246633593267E-3</v>
      </c>
      <c r="J14" s="100">
        <f>+J13/(I13+H13+H7)</f>
        <v>0.14387565948951944</v>
      </c>
      <c r="K14" s="101">
        <f>+K13/(J13+I13+H13+H7)</f>
        <v>0</v>
      </c>
      <c r="M14" s="97" t="s">
        <v>35</v>
      </c>
      <c r="N14" s="100">
        <f>(N13/N7)</f>
        <v>1.5724606884827876E-2</v>
      </c>
      <c r="O14" s="100">
        <f>+O13/(N13+N7)</f>
        <v>-0.10020920502092051</v>
      </c>
      <c r="P14" s="100">
        <f>+P13/(O13+N13+N7)</f>
        <v>0.1520576610090677</v>
      </c>
      <c r="Q14" s="101">
        <f>+Q13/(P13+O13+N13+N7)</f>
        <v>0</v>
      </c>
      <c r="S14" s="97" t="s">
        <v>35</v>
      </c>
      <c r="T14" s="100">
        <f>(T13/T7)</f>
        <v>2.0722486698403805E-2</v>
      </c>
      <c r="U14" s="100">
        <f>+U13/(T13+T7)</f>
        <v>-0.16159122085048014</v>
      </c>
      <c r="V14" s="100">
        <f>+V13/(U13+T13+T7)</f>
        <v>0.1698298429319372</v>
      </c>
      <c r="W14" s="101">
        <f>+W13/(V13+U13+T13+T7)</f>
        <v>0</v>
      </c>
    </row>
    <row r="15" spans="1:23" ht="30.75" thickBot="1" x14ac:dyDescent="0.3">
      <c r="A15" s="42" t="s">
        <v>147</v>
      </c>
      <c r="B15" s="98">
        <f>B13/B7</f>
        <v>2.0950060901339832E-2</v>
      </c>
      <c r="C15" s="98">
        <f>SUM(B13:C13)/B7</f>
        <v>3.8489646772228985E-2</v>
      </c>
      <c r="D15" s="98">
        <f>SUM(B13:D13)/B7</f>
        <v>0.16224116930572474</v>
      </c>
      <c r="E15" s="99" cm="1">
        <f t="array" ref="E15">SUM(B13:E13/B7)</f>
        <v>0.16224116930572474</v>
      </c>
      <c r="G15" s="42" t="s">
        <v>147</v>
      </c>
      <c r="H15" s="98">
        <f>H13/H7</f>
        <v>2.4989103588551505E-2</v>
      </c>
      <c r="I15" s="98">
        <f>SUM(H13:I13)/H7</f>
        <v>1.8887113177393569E-2</v>
      </c>
      <c r="J15" s="98">
        <f>SUM(H13:J13)/H7</f>
        <v>0.16548016853116373</v>
      </c>
      <c r="K15" s="99" cm="1">
        <f t="array" ref="K15">SUM(H13:K13/H7)</f>
        <v>0.16548016853116373</v>
      </c>
      <c r="M15" s="42" t="s">
        <v>147</v>
      </c>
      <c r="N15" s="98">
        <f>N13/N7</f>
        <v>1.5724606884827876E-2</v>
      </c>
      <c r="O15" s="98">
        <f>SUM(N13:O13)/N7</f>
        <v>-8.6060348491287728E-2</v>
      </c>
      <c r="P15" s="98">
        <f>SUM(N13:P13)/N7</f>
        <v>5.2911177220569497E-2</v>
      </c>
      <c r="Q15" s="99" cm="1">
        <f t="array" ref="Q15">SUM(N13:Q13/N7)</f>
        <v>5.2911177220569497E-2</v>
      </c>
      <c r="S15" s="42" t="s">
        <v>147</v>
      </c>
      <c r="T15" s="98">
        <f>T13/T7</f>
        <v>2.0722486698403805E-2</v>
      </c>
      <c r="U15" s="98">
        <f>SUM(T13:U13)/T7</f>
        <v>-0.14421730607672925</v>
      </c>
      <c r="V15" s="98">
        <f>SUM(T13:V13)/T7</f>
        <v>1.1201344161299283E-3</v>
      </c>
      <c r="W15" s="99" cm="1">
        <f t="array" ref="W15">SUM(T13:W13/T7)</f>
        <v>1.1201344161299587E-3</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93583900</v>
      </c>
      <c r="C18" s="55"/>
      <c r="D18" s="55"/>
      <c r="E18" s="56"/>
    </row>
    <row r="19" spans="1:10" x14ac:dyDescent="0.25">
      <c r="A19" s="54"/>
      <c r="B19" s="110" t="s">
        <v>32</v>
      </c>
      <c r="C19" s="110"/>
      <c r="D19" s="110"/>
      <c r="E19" s="111"/>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1-3'!M5</f>
        <v>Existing</v>
      </c>
      <c r="B21" s="20">
        <f>'Rev Req''t_yrs 1-3'!N5</f>
        <v>1927236</v>
      </c>
      <c r="C21" s="20">
        <f>'Rev Req''t_yrs 1-3'!O5</f>
        <v>-2559694</v>
      </c>
      <c r="D21" s="20">
        <f>'Rev Req''t_yrs 1-3'!P5</f>
        <v>2071800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2200000</v>
      </c>
      <c r="D23" s="20">
        <f>'Rev Req''t_yrs 1-3'!P7</f>
        <v>0</v>
      </c>
      <c r="E23" s="33">
        <f>'Rev Req''t_yrs 1-3'!Q7</f>
        <v>0</v>
      </c>
    </row>
    <row r="24" spans="1:10" x14ac:dyDescent="0.25">
      <c r="A24" s="10" t="str">
        <f>'Rev Req''t_yrs 1-3'!M8</f>
        <v>Anticipated</v>
      </c>
      <c r="B24" s="20">
        <f>'Rev Req''t_yrs 1-3'!N8</f>
        <v>0</v>
      </c>
      <c r="C24" s="20">
        <f>'Rev Req''t_yrs 1-3'!O8</f>
        <v>0</v>
      </c>
      <c r="D24" s="20">
        <f>'Rev Req''t_yrs 1-3'!P8</f>
        <v>1968350</v>
      </c>
      <c r="E24" s="33">
        <f>'Rev Req''t_yrs 1-3'!Q8</f>
        <v>1968350</v>
      </c>
    </row>
    <row r="25" spans="1:10" ht="15.75" thickBot="1" x14ac:dyDescent="0.3">
      <c r="A25" s="51" t="s">
        <v>33</v>
      </c>
      <c r="B25" s="52">
        <f>SUM(B21:B24)</f>
        <v>1927236</v>
      </c>
      <c r="C25" s="52">
        <f>SUM(C21:C24)</f>
        <v>-359694</v>
      </c>
      <c r="D25" s="52">
        <f>SUM(D21:D24)</f>
        <v>4040150</v>
      </c>
      <c r="E25" s="53">
        <f>SUM(E21:E24)</f>
        <v>1968350</v>
      </c>
    </row>
    <row r="26" spans="1:10" ht="15.75" thickTop="1" x14ac:dyDescent="0.25">
      <c r="A26" s="36"/>
      <c r="B26" s="18"/>
      <c r="E26" s="11"/>
      <c r="G26" s="1"/>
      <c r="H26" s="29"/>
      <c r="I26" s="29"/>
      <c r="J26" s="29"/>
    </row>
    <row r="27" spans="1:10" ht="30" x14ac:dyDescent="0.25">
      <c r="A27" s="35" t="s">
        <v>35</v>
      </c>
      <c r="B27" s="92">
        <f>B25/B18</f>
        <v>2.0593670492467187E-2</v>
      </c>
      <c r="C27" s="80">
        <f>(C25)/(B28)</f>
        <v>-3.7659901773129368E-3</v>
      </c>
      <c r="D27" s="80">
        <f>(D25)/(C28)</f>
        <v>4.2460207802210714E-2</v>
      </c>
      <c r="E27" s="102">
        <f>(E25)/(D28)</f>
        <v>1.9843919835463474E-2</v>
      </c>
      <c r="G27" s="1"/>
      <c r="H27" s="29"/>
      <c r="I27" s="29"/>
      <c r="J27" s="29"/>
    </row>
    <row r="28" spans="1:10" ht="30" x14ac:dyDescent="0.25">
      <c r="A28" s="35" t="s">
        <v>34</v>
      </c>
      <c r="B28" s="20">
        <f>B18+B25</f>
        <v>95511136</v>
      </c>
      <c r="C28" s="20">
        <f>B28+C25</f>
        <v>95151442</v>
      </c>
      <c r="D28" s="20">
        <f>C28+D25</f>
        <v>99191592</v>
      </c>
      <c r="E28" s="33">
        <f>D28+E25</f>
        <v>101159942</v>
      </c>
      <c r="F28" s="34"/>
    </row>
    <row r="29" spans="1:10" ht="30.75" thickBot="1" x14ac:dyDescent="0.3">
      <c r="A29" s="42" t="s">
        <v>147</v>
      </c>
      <c r="B29" s="90">
        <f>(B28-B18)/B18</f>
        <v>2.0593670492467187E-2</v>
      </c>
      <c r="C29" s="90">
        <f>(C28-B18)/B18</f>
        <v>1.6750124754364801E-2</v>
      </c>
      <c r="D29" s="90">
        <f>(D28-B18)/B18</f>
        <v>5.9921546334358797E-2</v>
      </c>
      <c r="E29" s="91">
        <f>(E28-B18)/B18</f>
        <v>8.09545445316983E-2</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7"/>
  <sheetViews>
    <sheetView zoomScale="130" zoomScaleNormal="130" workbookViewId="0">
      <selection activeCell="J11" sqref="J11"/>
    </sheetView>
  </sheetViews>
  <sheetFormatPr defaultRowHeight="15" x14ac:dyDescent="0.25"/>
  <cols>
    <col min="1" max="1" width="33" bestFit="1" customWidth="1"/>
    <col min="2" max="2" width="24.5703125" customWidth="1"/>
    <col min="3" max="3" width="53.85546875" customWidth="1"/>
    <col min="4" max="4" width="18.42578125" style="3" customWidth="1"/>
    <col min="5" max="9" width="18.42578125" style="20" customWidth="1"/>
    <col min="10" max="10" width="16.85546875" style="3" customWidth="1"/>
    <col min="11" max="11" width="13.7109375" style="3" bestFit="1" customWidth="1"/>
    <col min="13" max="13" width="9.85546875" customWidth="1"/>
    <col min="14" max="14" width="11.28515625" customWidth="1"/>
    <col min="15" max="15" width="11.42578125" customWidth="1"/>
    <col min="16" max="16" width="11.7109375" customWidth="1"/>
    <col min="17" max="17" width="11.5703125" customWidth="1"/>
  </cols>
  <sheetData>
    <row r="1" spans="1:17" x14ac:dyDescent="0.25">
      <c r="A1" s="68" t="s">
        <v>164</v>
      </c>
      <c r="B1" s="1" t="s">
        <v>36</v>
      </c>
      <c r="D1" s="59"/>
    </row>
    <row r="2" spans="1:17" x14ac:dyDescent="0.25">
      <c r="A2" s="68" t="s">
        <v>165</v>
      </c>
      <c r="B2" s="1" t="s">
        <v>37</v>
      </c>
      <c r="C2" s="5" t="str">
        <f>CONCATENATE(E3,"-",H3)</f>
        <v>2023-2026</v>
      </c>
      <c r="E2" s="112" t="s">
        <v>38</v>
      </c>
      <c r="F2" s="112"/>
      <c r="G2" s="112"/>
      <c r="H2" s="112"/>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128</v>
      </c>
      <c r="B4" s="30" t="s">
        <v>166</v>
      </c>
      <c r="C4" s="30" t="s">
        <v>175</v>
      </c>
      <c r="D4" s="32"/>
      <c r="E4" s="31">
        <v>93583900</v>
      </c>
      <c r="F4" s="31"/>
      <c r="G4" s="31"/>
      <c r="H4" s="31"/>
      <c r="I4" s="31"/>
      <c r="J4" s="70">
        <v>44927</v>
      </c>
      <c r="K4" s="32" t="s">
        <v>46</v>
      </c>
    </row>
    <row r="5" spans="1:17" x14ac:dyDescent="0.25">
      <c r="A5" s="19" t="s">
        <v>156</v>
      </c>
      <c r="B5" s="19" t="s">
        <v>172</v>
      </c>
      <c r="C5" s="19" t="s">
        <v>170</v>
      </c>
      <c r="D5" s="23" t="s">
        <v>47</v>
      </c>
      <c r="E5" s="76">
        <v>1927236</v>
      </c>
      <c r="F5" s="76">
        <v>0</v>
      </c>
      <c r="G5" s="76">
        <v>0</v>
      </c>
      <c r="H5" s="76">
        <v>0</v>
      </c>
      <c r="I5" s="76"/>
      <c r="J5" s="22">
        <v>45139</v>
      </c>
      <c r="K5" s="23"/>
      <c r="M5" s="3" t="s">
        <v>156</v>
      </c>
      <c r="N5" s="20">
        <f>SUMIF($A$5:$A53,$M5,E$5:E53)</f>
        <v>1927236</v>
      </c>
      <c r="O5" s="20">
        <f>SUMIF($A$5:$A53,$M5,F$5:F53)</f>
        <v>-2559694</v>
      </c>
      <c r="P5" s="20">
        <f>SUMIF($A$5:$A53,$M5,G$5:G53)</f>
        <v>2071800</v>
      </c>
      <c r="Q5" s="20">
        <f>SUMIF($A$5:$A53,$M5,H$5:H53)</f>
        <v>0</v>
      </c>
    </row>
    <row r="6" spans="1:17" x14ac:dyDescent="0.25">
      <c r="A6" s="19" t="s">
        <v>156</v>
      </c>
      <c r="B6" s="19" t="s">
        <v>173</v>
      </c>
      <c r="C6" s="19" t="s">
        <v>174</v>
      </c>
      <c r="D6" s="23" t="s">
        <v>142</v>
      </c>
      <c r="E6" s="76">
        <v>0</v>
      </c>
      <c r="F6" s="76">
        <v>0</v>
      </c>
      <c r="G6" s="76">
        <v>0</v>
      </c>
      <c r="H6" s="76">
        <v>0</v>
      </c>
      <c r="I6" s="76"/>
      <c r="J6" s="22">
        <v>45292</v>
      </c>
      <c r="K6" s="22">
        <v>45657</v>
      </c>
      <c r="M6" s="3" t="s">
        <v>157</v>
      </c>
      <c r="N6" s="20">
        <f>SUMIF($A$5:$A54,$M6,E$5:E54)</f>
        <v>0</v>
      </c>
      <c r="O6" s="20">
        <f>SUMIF($A$5:$A54,$M6,F$5:F54)</f>
        <v>0</v>
      </c>
      <c r="P6" s="20">
        <f>SUMIF($A$5:$A54,$M6,G$5:G54)</f>
        <v>0</v>
      </c>
      <c r="Q6" s="20">
        <f>SUMIF($A$5:$A54,$M6,H$5:H54)</f>
        <v>0</v>
      </c>
    </row>
    <row r="7" spans="1:17" x14ac:dyDescent="0.25">
      <c r="A7" s="19" t="s">
        <v>156</v>
      </c>
      <c r="B7" s="19" t="s">
        <v>185</v>
      </c>
      <c r="C7" s="19" t="s">
        <v>167</v>
      </c>
      <c r="D7" s="23" t="s">
        <v>47</v>
      </c>
      <c r="E7" s="76">
        <v>0</v>
      </c>
      <c r="F7" s="76">
        <v>-6567336</v>
      </c>
      <c r="G7" s="76">
        <v>0</v>
      </c>
      <c r="H7" s="76">
        <v>0</v>
      </c>
      <c r="I7" s="76"/>
      <c r="J7" s="22">
        <v>45395</v>
      </c>
      <c r="K7" s="23"/>
      <c r="M7" s="3" t="s">
        <v>159</v>
      </c>
      <c r="N7" s="20">
        <f>SUMIF($A$5:$A54,$M7,E$5:E54)</f>
        <v>0</v>
      </c>
      <c r="O7" s="20">
        <f>SUMIF($A$5:$A54,$M7,F$5:F54)</f>
        <v>2200000</v>
      </c>
      <c r="P7" s="20">
        <f>SUMIF($A$5:$A54,$M7,G$5:G54)</f>
        <v>0</v>
      </c>
      <c r="Q7" s="20">
        <f>SUMIF($A$5:$A54,$M7,H$5:H54)</f>
        <v>0</v>
      </c>
    </row>
    <row r="8" spans="1:17" x14ac:dyDescent="0.25">
      <c r="A8" s="19" t="s">
        <v>156</v>
      </c>
      <c r="B8" s="19" t="s">
        <v>176</v>
      </c>
      <c r="C8" s="19" t="s">
        <v>168</v>
      </c>
      <c r="D8" s="23" t="s">
        <v>49</v>
      </c>
      <c r="E8" s="76">
        <v>0</v>
      </c>
      <c r="F8" s="76">
        <v>0</v>
      </c>
      <c r="G8" s="76">
        <v>0</v>
      </c>
      <c r="H8" s="76">
        <v>0</v>
      </c>
      <c r="I8" s="76"/>
      <c r="J8" s="22">
        <v>45395</v>
      </c>
      <c r="K8" s="22">
        <v>45759</v>
      </c>
      <c r="M8" s="3" t="s">
        <v>48</v>
      </c>
      <c r="N8" s="20">
        <f>SUMIF($A$5:$A58,$M8,E$5:E58)</f>
        <v>0</v>
      </c>
      <c r="O8" s="20">
        <f>SUMIF($A$5:$A58,$M8,F$5:F58)</f>
        <v>0</v>
      </c>
      <c r="P8" s="20">
        <f>SUMIF($A$5:$A58,$M8,G$5:G58)</f>
        <v>1968350</v>
      </c>
      <c r="Q8" s="20">
        <f>SUMIF($A$5:$A58,$M8,H$5:H58)</f>
        <v>1968350</v>
      </c>
    </row>
    <row r="9" spans="1:17" x14ac:dyDescent="0.25">
      <c r="A9" s="19" t="s">
        <v>156</v>
      </c>
      <c r="B9" s="19" t="s">
        <v>176</v>
      </c>
      <c r="C9" s="19" t="s">
        <v>169</v>
      </c>
      <c r="D9" s="23" t="s">
        <v>142</v>
      </c>
      <c r="E9" s="76">
        <v>0</v>
      </c>
      <c r="F9" s="76">
        <v>0</v>
      </c>
      <c r="G9" s="76">
        <v>0</v>
      </c>
      <c r="H9" s="76">
        <v>0</v>
      </c>
      <c r="I9" s="76"/>
      <c r="J9" s="22">
        <v>45395</v>
      </c>
      <c r="K9" s="22">
        <v>46489</v>
      </c>
    </row>
    <row r="10" spans="1:17" x14ac:dyDescent="0.25">
      <c r="A10" s="19" t="s">
        <v>156</v>
      </c>
      <c r="B10" s="19" t="s">
        <v>177</v>
      </c>
      <c r="C10" s="19" t="s">
        <v>170</v>
      </c>
      <c r="D10" s="23" t="s">
        <v>47</v>
      </c>
      <c r="E10" s="76">
        <v>0</v>
      </c>
      <c r="F10" s="76">
        <v>1935842</v>
      </c>
      <c r="G10" s="76">
        <v>0</v>
      </c>
      <c r="H10" s="76">
        <v>0</v>
      </c>
      <c r="I10" s="76"/>
      <c r="J10" s="22">
        <v>45395</v>
      </c>
      <c r="K10" s="22"/>
    </row>
    <row r="11" spans="1:17" x14ac:dyDescent="0.25">
      <c r="A11" s="19" t="s">
        <v>156</v>
      </c>
      <c r="B11" s="19" t="s">
        <v>186</v>
      </c>
      <c r="C11" s="19" t="s">
        <v>182</v>
      </c>
      <c r="D11" s="23" t="s">
        <v>47</v>
      </c>
      <c r="E11" s="76">
        <v>0</v>
      </c>
      <c r="F11" s="76">
        <v>2071800</v>
      </c>
      <c r="G11" s="76">
        <v>2071800</v>
      </c>
      <c r="H11" s="76">
        <v>0</v>
      </c>
      <c r="I11" s="76"/>
      <c r="J11" s="22">
        <v>45474</v>
      </c>
      <c r="K11" s="23"/>
    </row>
    <row r="12" spans="1:17" x14ac:dyDescent="0.25">
      <c r="A12" s="19" t="s">
        <v>159</v>
      </c>
      <c r="B12" s="19" t="s">
        <v>171</v>
      </c>
      <c r="C12" s="19" t="s">
        <v>184</v>
      </c>
      <c r="D12" s="23" t="s">
        <v>47</v>
      </c>
      <c r="E12" s="76">
        <v>0</v>
      </c>
      <c r="F12" s="76">
        <v>2200000</v>
      </c>
      <c r="G12" s="76">
        <v>0</v>
      </c>
      <c r="H12" s="76">
        <v>0</v>
      </c>
      <c r="I12" s="76"/>
      <c r="J12" s="22">
        <v>45658</v>
      </c>
      <c r="K12" s="23"/>
    </row>
    <row r="13" spans="1:17" x14ac:dyDescent="0.25">
      <c r="A13" s="19" t="s">
        <v>159</v>
      </c>
      <c r="B13" s="19" t="s">
        <v>180</v>
      </c>
      <c r="C13" s="19" t="s">
        <v>181</v>
      </c>
      <c r="D13" s="23" t="s">
        <v>49</v>
      </c>
      <c r="E13" s="76">
        <v>0</v>
      </c>
      <c r="F13" s="76">
        <v>0</v>
      </c>
      <c r="G13" s="76">
        <v>0</v>
      </c>
      <c r="H13" s="76">
        <v>0</v>
      </c>
      <c r="I13" s="76"/>
      <c r="J13" s="22">
        <v>45658</v>
      </c>
      <c r="K13" s="22">
        <v>46022</v>
      </c>
    </row>
    <row r="14" spans="1:17" x14ac:dyDescent="0.25">
      <c r="A14" s="19" t="s">
        <v>156</v>
      </c>
      <c r="B14" s="19" t="s">
        <v>173</v>
      </c>
      <c r="C14" s="19" t="s">
        <v>179</v>
      </c>
      <c r="D14" s="23" t="s">
        <v>142</v>
      </c>
      <c r="E14" s="76">
        <v>0</v>
      </c>
      <c r="F14" s="76">
        <v>0</v>
      </c>
      <c r="G14" s="76">
        <v>0</v>
      </c>
      <c r="H14" s="76">
        <v>0</v>
      </c>
      <c r="I14" s="76"/>
      <c r="J14" s="22">
        <v>45658</v>
      </c>
      <c r="K14" s="23"/>
    </row>
    <row r="15" spans="1:17" x14ac:dyDescent="0.25">
      <c r="A15" s="19" t="s">
        <v>156</v>
      </c>
      <c r="B15" s="19" t="s">
        <v>176</v>
      </c>
      <c r="C15" s="19" t="s">
        <v>178</v>
      </c>
      <c r="D15" s="23" t="s">
        <v>49</v>
      </c>
      <c r="E15" s="76">
        <v>0</v>
      </c>
      <c r="F15" s="76">
        <v>0</v>
      </c>
      <c r="G15" s="76">
        <v>0</v>
      </c>
      <c r="H15" s="76">
        <v>0</v>
      </c>
      <c r="I15" s="76"/>
      <c r="J15" s="22">
        <v>45759</v>
      </c>
      <c r="K15" s="23"/>
      <c r="M15" s="3"/>
    </row>
    <row r="16" spans="1:17" x14ac:dyDescent="0.25">
      <c r="A16" s="19" t="s">
        <v>48</v>
      </c>
      <c r="B16" s="19" t="s">
        <v>176</v>
      </c>
      <c r="C16" s="19" t="s">
        <v>183</v>
      </c>
      <c r="D16" s="23" t="s">
        <v>47</v>
      </c>
      <c r="E16" s="76">
        <v>0</v>
      </c>
      <c r="F16" s="76">
        <v>0</v>
      </c>
      <c r="G16" s="76">
        <v>1968350</v>
      </c>
      <c r="H16" s="76">
        <v>1968350</v>
      </c>
      <c r="I16" s="76"/>
      <c r="J16" s="22">
        <v>45839</v>
      </c>
      <c r="K16" s="23"/>
    </row>
    <row r="17" spans="1:11" x14ac:dyDescent="0.25">
      <c r="A17" s="19"/>
      <c r="B17" s="19"/>
      <c r="C17" s="19"/>
      <c r="D17" s="23"/>
      <c r="E17" s="76"/>
      <c r="F17" s="76"/>
      <c r="G17" s="76"/>
      <c r="H17" s="76"/>
      <c r="I17" s="76"/>
      <c r="J17" s="22"/>
      <c r="K17" s="23"/>
    </row>
    <row r="18" spans="1:11" x14ac:dyDescent="0.25">
      <c r="A18" s="19"/>
      <c r="B18" s="19"/>
      <c r="C18" s="19"/>
      <c r="D18" s="23"/>
      <c r="E18" s="76"/>
      <c r="F18" s="76"/>
      <c r="G18" s="76"/>
      <c r="H18" s="76"/>
      <c r="I18" s="76"/>
      <c r="J18" s="23"/>
      <c r="K18" s="23"/>
    </row>
    <row r="19" spans="1:11" x14ac:dyDescent="0.25">
      <c r="A19" s="19"/>
      <c r="B19" s="19"/>
      <c r="C19" s="19"/>
      <c r="D19" s="23"/>
      <c r="E19" s="76"/>
      <c r="F19" s="76"/>
      <c r="G19" s="76"/>
      <c r="H19" s="76"/>
      <c r="I19" s="76"/>
      <c r="J19" s="23"/>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82" t="s">
        <v>50</v>
      </c>
      <c r="B54" s="82" t="s">
        <v>50</v>
      </c>
      <c r="C54" s="82" t="s">
        <v>50</v>
      </c>
      <c r="D54" s="82" t="s">
        <v>50</v>
      </c>
      <c r="E54" s="82"/>
      <c r="F54" s="82"/>
      <c r="G54" s="82"/>
      <c r="H54" s="82"/>
      <c r="I54" s="82"/>
      <c r="J54" s="82" t="s">
        <v>50</v>
      </c>
      <c r="K54" s="82" t="s">
        <v>50</v>
      </c>
    </row>
    <row r="55" spans="1:11" x14ac:dyDescent="0.25">
      <c r="D55" s="72" t="s">
        <v>31</v>
      </c>
      <c r="E55" s="20">
        <f>SUM(E5:E53)</f>
        <v>1927236</v>
      </c>
      <c r="F55" s="20">
        <f t="shared" ref="F55:H55" si="0">SUM(F5:F53)</f>
        <v>-359694</v>
      </c>
      <c r="G55" s="20">
        <f t="shared" si="0"/>
        <v>4040150</v>
      </c>
      <c r="H55" s="20">
        <f t="shared" si="0"/>
        <v>1968350</v>
      </c>
    </row>
    <row r="56" spans="1:11" x14ac:dyDescent="0.25">
      <c r="D56" s="72"/>
      <c r="E56" s="80"/>
      <c r="F56" s="81"/>
      <c r="G56" s="24"/>
      <c r="H56" s="24"/>
    </row>
    <row r="57" spans="1:11" x14ac:dyDescent="0.25">
      <c r="C57" t="s">
        <v>51</v>
      </c>
      <c r="D57" s="79"/>
      <c r="E57" s="80"/>
      <c r="F57" s="80"/>
    </row>
  </sheetData>
  <mergeCells count="1">
    <mergeCell ref="E2:H2"/>
  </mergeCells>
  <phoneticPr fontId="10" type="noConversion"/>
  <pageMargins left="0.7" right="0.7" top="0.75" bottom="0.75" header="0.3" footer="0.3"/>
  <pageSetup scale="6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D5:D53</xm:sqref>
        </x14:dataValidation>
        <x14:dataValidation type="list" allowBlank="1" showInputMessage="1" showErrorMessage="1">
          <x14:formula1>
            <xm:f>Input!$C$97:$C$101</xm:f>
          </x14:formula1>
          <xm:sqref>A4:A53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Z55"/>
  <sheetViews>
    <sheetView tabSelected="1" topLeftCell="B1" zoomScale="130" zoomScaleNormal="130" workbookViewId="0">
      <selection activeCell="C2" sqref="C2"/>
    </sheetView>
  </sheetViews>
  <sheetFormatPr defaultRowHeight="15" x14ac:dyDescent="0.25"/>
  <cols>
    <col min="1" max="1" width="33" bestFit="1" customWidth="1"/>
    <col min="2" max="2" width="27" style="3" customWidth="1"/>
    <col min="3" max="3" width="57.71093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Fontana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Revenue Requirement</v>
      </c>
      <c r="B5" s="77" t="str">
        <f>'Rev Req''t_yrs 1-3'!B4</f>
        <v>AL 584</v>
      </c>
      <c r="C5" s="103" t="str">
        <f>'Rev Req''t_yrs 1-3'!C4</f>
        <v>Water Supply Offset</v>
      </c>
      <c r="D5" s="70" t="str">
        <f>TEXT('Rev Req''t_yrs 1-3'!J4, "yyyy")</f>
        <v>2023</v>
      </c>
      <c r="E5" s="73">
        <v>82.1</v>
      </c>
      <c r="F5" s="71">
        <f>E5*12</f>
        <v>985.19999999999993</v>
      </c>
      <c r="G5" s="57" t="s">
        <v>46</v>
      </c>
      <c r="H5" s="57"/>
      <c r="I5" s="57"/>
      <c r="J5" s="73">
        <v>68.83</v>
      </c>
      <c r="K5" s="71">
        <f>J5*12</f>
        <v>825.96</v>
      </c>
      <c r="L5" s="57" t="s">
        <v>46</v>
      </c>
      <c r="M5" s="60"/>
      <c r="N5" s="57"/>
      <c r="O5" s="70"/>
      <c r="P5" s="71">
        <v>47.06</v>
      </c>
      <c r="Q5" s="71">
        <f>P5*12</f>
        <v>564.72</v>
      </c>
      <c r="R5" s="57" t="s">
        <v>46</v>
      </c>
      <c r="S5" s="57"/>
      <c r="T5" s="57"/>
      <c r="U5" s="71">
        <v>35.71</v>
      </c>
      <c r="V5" s="71">
        <f>U5*12</f>
        <v>428.52</v>
      </c>
      <c r="W5" s="57" t="s">
        <v>46</v>
      </c>
      <c r="X5" s="60"/>
      <c r="Y5" s="57"/>
    </row>
    <row r="6" spans="1:26" x14ac:dyDescent="0.25">
      <c r="A6" s="3" t="str">
        <f>'Rev Req''t_yrs 1-3'!A5</f>
        <v>Existing</v>
      </c>
      <c r="B6" s="3" t="str">
        <f>'Rev Req''t_yrs 1-3'!B5</f>
        <v>AL 591</v>
      </c>
      <c r="C6" s="103" t="str">
        <f>'Rev Req''t_yrs 1-3'!C5</f>
        <v>Power Cost Offset</v>
      </c>
      <c r="D6" s="78" t="str">
        <f>TEXT('Rev Req''t_yrs 1-3'!J5, "yyyy")</f>
        <v>2023</v>
      </c>
      <c r="E6" s="73">
        <v>1.72</v>
      </c>
      <c r="F6" s="74">
        <f t="shared" ref="F6:F11" si="0">IF(ISBLANK(E6)," ",E6*12)</f>
        <v>20.64</v>
      </c>
      <c r="G6" s="75">
        <f>IF(F6=" "," ", F6/I6)</f>
        <v>2.0520162252445719E-2</v>
      </c>
      <c r="H6" s="75">
        <f t="shared" ref="H6:H11" si="1">IF(F6=" "," ",(F6/F$5))</f>
        <v>2.0950060901339832E-2</v>
      </c>
      <c r="I6" s="74">
        <f>IF(F7=0,"",F6+F5)</f>
        <v>1005.8399999999999</v>
      </c>
      <c r="J6" s="73">
        <v>1.72</v>
      </c>
      <c r="K6" s="74">
        <f t="shared" ref="K6:K11" si="2">IF(ISBLANK(J6)," ",J6*12)</f>
        <v>20.64</v>
      </c>
      <c r="L6" s="75">
        <f>IF(K6=" "," ", K6/N6)</f>
        <v>2.4379872430900069E-2</v>
      </c>
      <c r="M6" s="75">
        <f t="shared" ref="M6:M11" si="3">IF(K6=" "," ",(K6/K$5))</f>
        <v>2.4989103588551505E-2</v>
      </c>
      <c r="N6" s="74">
        <f>IF(K7=0,"",K6+K5)</f>
        <v>846.6</v>
      </c>
      <c r="O6" s="70"/>
      <c r="P6" s="73">
        <v>0.74</v>
      </c>
      <c r="Q6" s="74">
        <f t="shared" ref="Q6:Q11" si="4">IF(ISBLANK(P6)," ",P6*12)</f>
        <v>8.879999999999999</v>
      </c>
      <c r="R6" s="75">
        <f>IF(Q6=" "," ", Q6/T6)</f>
        <v>1.5481171548117153E-2</v>
      </c>
      <c r="S6" s="75">
        <f t="shared" ref="S6:S11" si="5">IF(Q6=" "," ",(Q6/Q$5))</f>
        <v>1.5724606884827876E-2</v>
      </c>
      <c r="T6" s="74">
        <f>IF(Q7=0,"",Q6+Q5)</f>
        <v>573.6</v>
      </c>
      <c r="U6" s="73">
        <v>0.74</v>
      </c>
      <c r="V6" s="74">
        <f t="shared" ref="V6:V11" si="6">IF(ISBLANK(U6)," ",U6*12)</f>
        <v>8.879999999999999</v>
      </c>
      <c r="W6" s="75">
        <f>IF(V6=" "," ", V6/Y6)</f>
        <v>2.0301783264746225E-2</v>
      </c>
      <c r="X6" s="75">
        <f t="shared" ref="X6:X11" si="7">IF(V6=" "," ",(V6/V$5))</f>
        <v>2.0722486698403805E-2</v>
      </c>
      <c r="Y6" s="74">
        <f>IF(V7=0,"",V6+V5)</f>
        <v>437.4</v>
      </c>
      <c r="Z6" s="3"/>
    </row>
    <row r="7" spans="1:26" x14ac:dyDescent="0.25">
      <c r="A7" s="3" t="str">
        <f>'Rev Req''t_yrs 1-3'!A6</f>
        <v>Existing</v>
      </c>
      <c r="B7" s="3" t="str">
        <f>'Rev Req''t_yrs 1-3'!B6</f>
        <v>AL 593</v>
      </c>
      <c r="C7" s="103" t="str">
        <f>'Rev Req''t_yrs 1-3'!C6</f>
        <v>Amortize Water Cost Balancing Account Over-Collection</v>
      </c>
      <c r="D7" s="78" t="str">
        <f>TEXT('Rev Req''t_yrs 1-3'!J6, "yyyy")</f>
        <v>2024</v>
      </c>
      <c r="E7" s="73">
        <v>-3.2</v>
      </c>
      <c r="F7" s="74">
        <f t="shared" si="0"/>
        <v>-38.400000000000006</v>
      </c>
      <c r="G7" s="75">
        <f t="shared" ref="G7:G54" si="8">IF(F7=" "," ", F7/I7)</f>
        <v>-3.969238402381544E-2</v>
      </c>
      <c r="H7" s="75">
        <f t="shared" si="1"/>
        <v>-3.8976857490864811E-2</v>
      </c>
      <c r="I7" s="74">
        <f t="shared" ref="I7:I11" si="9">IF(F7=" ","",I6+F7)</f>
        <v>967.43999999999994</v>
      </c>
      <c r="J7" s="73">
        <v>-3.2</v>
      </c>
      <c r="K7" s="74">
        <f t="shared" si="2"/>
        <v>-38.400000000000006</v>
      </c>
      <c r="L7" s="75">
        <f t="shared" ref="L7:L54" si="10">IF(K7=" "," ", K7/N7)</f>
        <v>-4.7512991833704533E-2</v>
      </c>
      <c r="M7" s="75">
        <f t="shared" si="3"/>
        <v>-4.6491355513584201E-2</v>
      </c>
      <c r="N7" s="74">
        <f t="shared" ref="N7:N11" si="11">IF(K7=" ","",N6+K7)</f>
        <v>808.2</v>
      </c>
      <c r="O7" s="70"/>
      <c r="P7" s="73">
        <v>-3.2</v>
      </c>
      <c r="Q7" s="74">
        <f t="shared" si="4"/>
        <v>-38.400000000000006</v>
      </c>
      <c r="R7" s="75">
        <f t="shared" ref="R7:R54" si="12">IF(Q7=" "," ", Q7/T7)</f>
        <v>-7.1748878923766815E-2</v>
      </c>
      <c r="S7" s="75">
        <f t="shared" si="5"/>
        <v>-6.7998300042498946E-2</v>
      </c>
      <c r="T7" s="74">
        <f t="shared" ref="T7:T11" si="13">IF(Q7=" ","",T6+Q7)</f>
        <v>535.20000000000005</v>
      </c>
      <c r="U7" s="73">
        <v>-3.2</v>
      </c>
      <c r="V7" s="74">
        <f t="shared" si="6"/>
        <v>-38.400000000000006</v>
      </c>
      <c r="W7" s="75">
        <f t="shared" ref="W7:W54" si="14">IF(V7=" "," ", V7/Y7)</f>
        <v>-9.6240601503759418E-2</v>
      </c>
      <c r="X7" s="75">
        <f t="shared" si="7"/>
        <v>-8.9610753290394862E-2</v>
      </c>
      <c r="Y7" s="74">
        <f t="shared" ref="Y7:Y11" si="15">IF(V7=" ","",Y6+V7)</f>
        <v>399</v>
      </c>
      <c r="Z7" s="3"/>
    </row>
    <row r="8" spans="1:26" x14ac:dyDescent="0.25">
      <c r="A8" s="3" t="str">
        <f>'Rev Req''t_yrs 1-3'!A7</f>
        <v>Existing</v>
      </c>
      <c r="B8" s="3" t="str">
        <f>'Rev Req''t_yrs 1-3'!B7</f>
        <v>D.24-03-005/AL600</v>
      </c>
      <c r="C8" s="103" t="str">
        <f>'Rev Req''t_yrs 1-3'!C7</f>
        <v>GRC Test Year 2023/2024</v>
      </c>
      <c r="D8" s="78" t="str">
        <f>TEXT('Rev Req''t_yrs 1-3'!J7, "yyyy")</f>
        <v>2024</v>
      </c>
      <c r="E8" s="73">
        <v>1.7</v>
      </c>
      <c r="F8" s="74">
        <f t="shared" si="0"/>
        <v>20.399999999999999</v>
      </c>
      <c r="G8" s="75">
        <f t="shared" si="8"/>
        <v>2.06511175898931E-2</v>
      </c>
      <c r="H8" s="75">
        <f t="shared" si="1"/>
        <v>2.0706455542021926E-2</v>
      </c>
      <c r="I8" s="74">
        <f t="shared" si="9"/>
        <v>987.83999999999992</v>
      </c>
      <c r="J8" s="73">
        <v>-0.16</v>
      </c>
      <c r="K8" s="74">
        <f t="shared" si="2"/>
        <v>-1.92</v>
      </c>
      <c r="L8" s="75">
        <f t="shared" si="10"/>
        <v>-2.381306742074713E-3</v>
      </c>
      <c r="M8" s="75">
        <f t="shared" si="3"/>
        <v>-2.3245677756792093E-3</v>
      </c>
      <c r="N8" s="74">
        <f t="shared" si="11"/>
        <v>806.28000000000009</v>
      </c>
      <c r="O8" s="70"/>
      <c r="P8" s="73">
        <v>0.6</v>
      </c>
      <c r="Q8" s="74">
        <f t="shared" si="4"/>
        <v>7.1999999999999993</v>
      </c>
      <c r="R8" s="75">
        <f t="shared" si="12"/>
        <v>1.3274336283185837E-2</v>
      </c>
      <c r="S8" s="75">
        <f t="shared" si="5"/>
        <v>1.2749681257968548E-2</v>
      </c>
      <c r="T8" s="74">
        <f t="shared" si="13"/>
        <v>542.40000000000009</v>
      </c>
      <c r="U8" s="73">
        <v>-0.5</v>
      </c>
      <c r="V8" s="74">
        <f t="shared" si="6"/>
        <v>-6</v>
      </c>
      <c r="W8" s="75">
        <f t="shared" si="14"/>
        <v>-1.5267175572519083E-2</v>
      </c>
      <c r="X8" s="75">
        <f t="shared" si="7"/>
        <v>-1.4001680201624195E-2</v>
      </c>
      <c r="Y8" s="74">
        <f t="shared" si="15"/>
        <v>393</v>
      </c>
      <c r="Z8" s="3"/>
    </row>
    <row r="9" spans="1:26" x14ac:dyDescent="0.25">
      <c r="A9" s="3" t="str">
        <f>'Rev Req''t_yrs 1-3'!A8</f>
        <v>Existing</v>
      </c>
      <c r="B9" s="3" t="str">
        <f>'Rev Req''t_yrs 1-3'!B8</f>
        <v>D.24-03-005</v>
      </c>
      <c r="C9" s="103" t="str">
        <f>'Rev Req''t_yrs 1-3'!C8</f>
        <v>Amortize Reserve Accounts</v>
      </c>
      <c r="D9" s="78" t="str">
        <f>TEXT('Rev Req''t_yrs 1-3'!J8, "yyyy")</f>
        <v>2024</v>
      </c>
      <c r="E9" s="73">
        <v>2.95</v>
      </c>
      <c r="F9" s="74">
        <f t="shared" si="0"/>
        <v>35.400000000000006</v>
      </c>
      <c r="G9" s="75">
        <f t="shared" si="8"/>
        <v>3.4595989210742355E-2</v>
      </c>
      <c r="H9" s="75">
        <f t="shared" si="1"/>
        <v>3.5931790499390992E-2</v>
      </c>
      <c r="I9" s="74">
        <f t="shared" si="9"/>
        <v>1023.2399999999999</v>
      </c>
      <c r="J9" s="73">
        <v>2.95</v>
      </c>
      <c r="K9" s="74">
        <f t="shared" si="2"/>
        <v>35.400000000000006</v>
      </c>
      <c r="L9" s="75">
        <f t="shared" si="10"/>
        <v>4.2058739663530083E-2</v>
      </c>
      <c r="M9" s="75">
        <f t="shared" si="3"/>
        <v>4.2859218364085433E-2</v>
      </c>
      <c r="N9" s="74">
        <f t="shared" si="11"/>
        <v>841.68000000000006</v>
      </c>
      <c r="O9" s="70"/>
      <c r="P9" s="73">
        <v>1.26</v>
      </c>
      <c r="Q9" s="74">
        <f t="shared" si="4"/>
        <v>15.120000000000001</v>
      </c>
      <c r="R9" s="75">
        <f t="shared" si="12"/>
        <v>2.7120103314679293E-2</v>
      </c>
      <c r="S9" s="75">
        <f t="shared" si="5"/>
        <v>2.6774330641733957E-2</v>
      </c>
      <c r="T9" s="74">
        <f t="shared" si="13"/>
        <v>557.5200000000001</v>
      </c>
      <c r="U9" s="73">
        <v>1.26</v>
      </c>
      <c r="V9" s="74">
        <f t="shared" si="6"/>
        <v>15.120000000000001</v>
      </c>
      <c r="W9" s="75">
        <f t="shared" si="14"/>
        <v>3.7047927080270514E-2</v>
      </c>
      <c r="X9" s="75">
        <f t="shared" si="7"/>
        <v>3.5284234108092977E-2</v>
      </c>
      <c r="Y9" s="74">
        <f t="shared" si="15"/>
        <v>408.12</v>
      </c>
      <c r="Z9" s="3"/>
    </row>
    <row r="10" spans="1:26" x14ac:dyDescent="0.25">
      <c r="A10" s="3" t="str">
        <f>'Rev Req''t_yrs 1-3'!A9</f>
        <v>Existing</v>
      </c>
      <c r="B10" s="3" t="str">
        <f>'Rev Req''t_yrs 1-3'!B9</f>
        <v>D.24-03-005</v>
      </c>
      <c r="C10" s="103" t="str">
        <f>'Rev Req''t_yrs 1-3'!C9</f>
        <v>Refund Overcollection in Reserve Accts.</v>
      </c>
      <c r="D10" s="78" t="str">
        <f>TEXT('Rev Req''t_yrs 1-3'!J9, "yyyy")</f>
        <v>2024</v>
      </c>
      <c r="E10" s="73">
        <v>-6.48</v>
      </c>
      <c r="F10" s="74">
        <f t="shared" si="0"/>
        <v>-77.760000000000005</v>
      </c>
      <c r="G10" s="75">
        <f t="shared" si="8"/>
        <v>-8.2243939586241918E-2</v>
      </c>
      <c r="H10" s="75">
        <f t="shared" si="1"/>
        <v>-7.8928136419001232E-2</v>
      </c>
      <c r="I10" s="74">
        <f t="shared" si="9"/>
        <v>945.4799999999999</v>
      </c>
      <c r="J10" s="73">
        <v>-6.48</v>
      </c>
      <c r="K10" s="74">
        <f t="shared" si="2"/>
        <v>-77.760000000000005</v>
      </c>
      <c r="L10" s="75">
        <f t="shared" si="10"/>
        <v>-0.10179076343072573</v>
      </c>
      <c r="M10" s="75">
        <f t="shared" si="3"/>
        <v>-9.4144994915007996E-2</v>
      </c>
      <c r="N10" s="74">
        <f t="shared" si="11"/>
        <v>763.92000000000007</v>
      </c>
      <c r="O10" s="70"/>
      <c r="P10" s="73">
        <v>-6.48</v>
      </c>
      <c r="Q10" s="74">
        <f t="shared" si="4"/>
        <v>-77.760000000000005</v>
      </c>
      <c r="R10" s="75">
        <f t="shared" si="12"/>
        <v>-0.16208104052026009</v>
      </c>
      <c r="S10" s="75">
        <f t="shared" si="5"/>
        <v>-0.13769655758606036</v>
      </c>
      <c r="T10" s="74">
        <f t="shared" si="13"/>
        <v>479.7600000000001</v>
      </c>
      <c r="U10" s="73">
        <v>-6.48</v>
      </c>
      <c r="V10" s="74">
        <f t="shared" si="6"/>
        <v>-77.760000000000005</v>
      </c>
      <c r="W10" s="75">
        <f t="shared" si="14"/>
        <v>-0.23537958590628405</v>
      </c>
      <c r="X10" s="75">
        <f t="shared" si="7"/>
        <v>-0.18146177541304959</v>
      </c>
      <c r="Y10" s="74">
        <f t="shared" si="15"/>
        <v>330.36</v>
      </c>
      <c r="Z10" s="3"/>
    </row>
    <row r="11" spans="1:26" x14ac:dyDescent="0.25">
      <c r="A11" s="3" t="str">
        <f>'Rev Req''t_yrs 1-3'!A10</f>
        <v>Existing</v>
      </c>
      <c r="B11" s="3" t="str">
        <f>'Rev Req''t_yrs 1-3'!B10</f>
        <v>AL 602</v>
      </c>
      <c r="C11" s="103" t="str">
        <f>'Rev Req''t_yrs 1-3'!C10</f>
        <v>Power Cost Offset</v>
      </c>
      <c r="D11" s="78" t="str">
        <f>TEXT('Rev Req''t_yrs 1-3'!J10, "yyyy")</f>
        <v>2024</v>
      </c>
      <c r="E11" s="73">
        <v>2</v>
      </c>
      <c r="F11" s="74">
        <f t="shared" si="0"/>
        <v>24</v>
      </c>
      <c r="G11" s="75">
        <f t="shared" si="8"/>
        <v>2.4755539051862858E-2</v>
      </c>
      <c r="H11" s="75">
        <f t="shared" si="1"/>
        <v>2.4360535931790502E-2</v>
      </c>
      <c r="I11" s="74">
        <f t="shared" si="9"/>
        <v>969.4799999999999</v>
      </c>
      <c r="J11" s="73">
        <v>2</v>
      </c>
      <c r="K11" s="74">
        <f t="shared" si="2"/>
        <v>24</v>
      </c>
      <c r="L11" s="75">
        <f t="shared" si="10"/>
        <v>3.0459945172098688E-2</v>
      </c>
      <c r="M11" s="75">
        <f t="shared" si="3"/>
        <v>2.905709719599012E-2</v>
      </c>
      <c r="N11" s="74">
        <f t="shared" si="11"/>
        <v>787.92000000000007</v>
      </c>
      <c r="O11" s="70"/>
      <c r="P11" s="73">
        <v>0.86</v>
      </c>
      <c r="Q11" s="74">
        <f t="shared" si="4"/>
        <v>10.32</v>
      </c>
      <c r="R11" s="75">
        <f t="shared" si="12"/>
        <v>2.105778648383937E-2</v>
      </c>
      <c r="S11" s="75">
        <f t="shared" si="5"/>
        <v>1.827454313642159E-2</v>
      </c>
      <c r="T11" s="74">
        <f t="shared" si="13"/>
        <v>490.0800000000001</v>
      </c>
      <c r="U11" s="73">
        <v>0.86</v>
      </c>
      <c r="V11" s="74">
        <f t="shared" si="6"/>
        <v>10.32</v>
      </c>
      <c r="W11" s="75">
        <f t="shared" si="14"/>
        <v>3.0292356463543502E-2</v>
      </c>
      <c r="X11" s="75">
        <f t="shared" si="7"/>
        <v>2.4082889946793615E-2</v>
      </c>
      <c r="Y11" s="74">
        <f t="shared" si="15"/>
        <v>340.68</v>
      </c>
      <c r="Z11" s="3"/>
    </row>
    <row r="12" spans="1:26" x14ac:dyDescent="0.25">
      <c r="A12" s="3" t="str">
        <f>'Rev Req''t_yrs 1-3'!A11</f>
        <v>Existing</v>
      </c>
      <c r="B12" s="3" t="str">
        <f>'Rev Req''t_yrs 1-3'!B11</f>
        <v>D.24-03-005/AL606</v>
      </c>
      <c r="C12" s="103" t="str">
        <f>'Rev Req''t_yrs 1-3'!C11</f>
        <v>Escalation Year 2024/2025</v>
      </c>
      <c r="D12" s="78" t="str">
        <f>TEXT('Rev Req''t_yrs 1-3'!J11, "yyyy")</f>
        <v>2024</v>
      </c>
      <c r="E12" s="73">
        <v>4.47</v>
      </c>
      <c r="F12" s="74">
        <f t="shared" ref="F12:F17" si="16">IF(ISBLANK(E12)," ",E12*12)</f>
        <v>53.64</v>
      </c>
      <c r="G12" s="75">
        <f t="shared" si="8"/>
        <v>5.2427867698803664E-2</v>
      </c>
      <c r="H12" s="75">
        <f>IF(F12=" "," ",(F12/F$5))</f>
        <v>5.4445797807551773E-2</v>
      </c>
      <c r="I12" s="74">
        <f>IF(F12=" ","",I11+F12)</f>
        <v>1023.1199999999999</v>
      </c>
      <c r="J12" s="73">
        <v>4.47</v>
      </c>
      <c r="K12" s="74">
        <f>IF(ISBLANK(J12)," ",J12*12)</f>
        <v>53.64</v>
      </c>
      <c r="L12" s="75">
        <f t="shared" si="10"/>
        <v>6.3738770854128046E-2</v>
      </c>
      <c r="M12" s="75">
        <f>IF(K12=" "," ",(K12/K$5))</f>
        <v>6.4942612233037919E-2</v>
      </c>
      <c r="N12" s="74">
        <f>IF(K12=" ","",N11+K12)</f>
        <v>841.56000000000006</v>
      </c>
      <c r="O12" s="70"/>
      <c r="P12" s="73">
        <v>2.17</v>
      </c>
      <c r="Q12" s="74">
        <f>IF(ISBLANK(P12)," ",P12*12)</f>
        <v>26.04</v>
      </c>
      <c r="R12" s="75">
        <f t="shared" si="12"/>
        <v>5.0453382934201332E-2</v>
      </c>
      <c r="S12" s="75">
        <f>IF(Q12=" "," ",(Q12/Q$5))</f>
        <v>4.6111347216319591E-2</v>
      </c>
      <c r="T12" s="74">
        <f>IF(Q12=" ","",T11+Q12)</f>
        <v>516.12000000000012</v>
      </c>
      <c r="U12" s="73">
        <v>2.17</v>
      </c>
      <c r="V12" s="74">
        <f>IF(ISBLANK(U12)," ",U12*12)</f>
        <v>26.04</v>
      </c>
      <c r="W12" s="75">
        <f t="shared" si="14"/>
        <v>7.1007853403141349E-2</v>
      </c>
      <c r="X12" s="75">
        <f>IF(V12=" "," ",(V12/V$5))</f>
        <v>6.0767292075049009E-2</v>
      </c>
      <c r="Y12" s="74">
        <f>IF(V12=" ","",Y11+V12)</f>
        <v>366.72</v>
      </c>
      <c r="Z12" s="3"/>
    </row>
    <row r="13" spans="1:26" x14ac:dyDescent="0.25">
      <c r="A13" s="3" t="str">
        <f>'Rev Req''t_yrs 1-3'!A12</f>
        <v>Pending</v>
      </c>
      <c r="B13" s="3" t="str">
        <f>'Rev Req''t_yrs 1-3'!B12</f>
        <v>A.23-05-001</v>
      </c>
      <c r="C13" s="3" t="str">
        <f>'Rev Req''t_yrs 1-3'!C12</f>
        <v>Cost of Capital</v>
      </c>
      <c r="D13" s="78" t="str">
        <f>TEXT('Rev Req''t_yrs 1-3'!J12, "yyyy")</f>
        <v>2025</v>
      </c>
      <c r="E13" s="73">
        <v>1.99</v>
      </c>
      <c r="F13" s="74">
        <f t="shared" si="16"/>
        <v>23.88</v>
      </c>
      <c r="G13" s="75">
        <f t="shared" si="8"/>
        <v>2.2808022922636104E-2</v>
      </c>
      <c r="H13" s="75">
        <f>IF(F13=" "," ",(F13/F$5))</f>
        <v>2.4238733252131547E-2</v>
      </c>
      <c r="I13" s="74">
        <f>IF(F13=" ","",I12+F13)</f>
        <v>1047</v>
      </c>
      <c r="J13" s="73">
        <v>1.92</v>
      </c>
      <c r="K13" s="74">
        <f>IF(ISBLANK(J13)," ",J13*12)</f>
        <v>23.04</v>
      </c>
      <c r="L13" s="75">
        <f t="shared" si="10"/>
        <v>2.6648160999306034E-2</v>
      </c>
      <c r="M13" s="75">
        <f>IF(K13=" "," ",(K13/K$5))</f>
        <v>2.7894813308150513E-2</v>
      </c>
      <c r="N13" s="74">
        <f>IF(K13=" ","",N12+K13)</f>
        <v>864.6</v>
      </c>
      <c r="O13" s="70"/>
      <c r="P13" s="73">
        <v>1.02</v>
      </c>
      <c r="Q13" s="74">
        <f>IF(ISBLANK(P13)," ",P13*12)</f>
        <v>12.24</v>
      </c>
      <c r="R13" s="75">
        <f t="shared" si="12"/>
        <v>2.3166023166023161E-2</v>
      </c>
      <c r="S13" s="75">
        <f>IF(Q13=" "," ",(Q13/Q$5))</f>
        <v>2.1674458138546536E-2</v>
      </c>
      <c r="T13" s="74">
        <f>IF(Q13=" ","",T12+Q13)</f>
        <v>528.36000000000013</v>
      </c>
      <c r="U13" s="73">
        <v>0.55000000000000004</v>
      </c>
      <c r="V13" s="74">
        <f>IF(ISBLANK(U13)," ",U13*12)</f>
        <v>6.6000000000000005</v>
      </c>
      <c r="W13" s="75">
        <f t="shared" si="14"/>
        <v>1.7679202828672452E-2</v>
      </c>
      <c r="X13" s="75">
        <f>IF(V13=" "," ",(V13/V$5))</f>
        <v>1.5401848221786616E-2</v>
      </c>
      <c r="Y13" s="74">
        <f>IF(V13=" ","",Y12+V13)</f>
        <v>373.32000000000005</v>
      </c>
      <c r="Z13" s="3"/>
    </row>
    <row r="14" spans="1:26" x14ac:dyDescent="0.25">
      <c r="A14" s="3" t="str">
        <f>'Rev Req''t_yrs 1-3'!A13</f>
        <v>Pending</v>
      </c>
      <c r="B14" s="3" t="str">
        <f>'Rev Req''t_yrs 1-3'!B13</f>
        <v>AL 604</v>
      </c>
      <c r="C14" s="103" t="str">
        <f>'Rev Req''t_yrs 1-3'!C13</f>
        <v>Drought Lost Revenue Memo. Account</v>
      </c>
      <c r="D14" s="78" t="str">
        <f>TEXT('Rev Req''t_yrs 1-3'!J13, "yyyy")</f>
        <v>2025</v>
      </c>
      <c r="E14" s="73">
        <v>3.64</v>
      </c>
      <c r="F14" s="74">
        <f t="shared" si="16"/>
        <v>43.68</v>
      </c>
      <c r="G14" s="75">
        <f t="shared" si="8"/>
        <v>4.0048410166134883E-2</v>
      </c>
      <c r="H14" s="75">
        <f>IF(F14=" "," ",(F14/F$5))</f>
        <v>4.4336175395858712E-2</v>
      </c>
      <c r="I14" s="74">
        <f>IF(F14=" ","",I13+F14)</f>
        <v>1090.68</v>
      </c>
      <c r="J14" s="73">
        <v>3.64</v>
      </c>
      <c r="K14" s="74">
        <f>IF(ISBLANK(J14)," ",J14*12)</f>
        <v>43.68</v>
      </c>
      <c r="L14" s="75">
        <f t="shared" si="10"/>
        <v>4.8090897080195538E-2</v>
      </c>
      <c r="M14" s="75">
        <f>IF(K14=" "," ",(K14/K$5))</f>
        <v>5.2883916896702014E-2</v>
      </c>
      <c r="N14" s="74">
        <f>IF(K14=" ","",N13+K14)</f>
        <v>908.28</v>
      </c>
      <c r="O14" s="70"/>
      <c r="P14" s="73">
        <v>1.56</v>
      </c>
      <c r="Q14" s="74">
        <f>IF(ISBLANK(P14)," ",P14*12)</f>
        <v>18.72</v>
      </c>
      <c r="R14" s="75">
        <f t="shared" si="12"/>
        <v>3.4218030269795995E-2</v>
      </c>
      <c r="S14" s="75">
        <f>IF(Q14=" "," ",(Q14/Q$5))</f>
        <v>3.3149171270718231E-2</v>
      </c>
      <c r="T14" s="74">
        <f>IF(Q14=" ","",T13+Q14)</f>
        <v>547.08000000000015</v>
      </c>
      <c r="U14" s="73">
        <v>1.56</v>
      </c>
      <c r="V14" s="74">
        <f>IF(ISBLANK(U14)," ",U14*12)</f>
        <v>18.72</v>
      </c>
      <c r="W14" s="75">
        <f t="shared" si="14"/>
        <v>4.7750229568411372E-2</v>
      </c>
      <c r="X14" s="75">
        <f>IF(V14=" "," ",(V14/V$5))</f>
        <v>4.3685242229067486E-2</v>
      </c>
      <c r="Y14" s="74">
        <f>IF(V14=" ","",Y13+V14)</f>
        <v>392.04000000000008</v>
      </c>
      <c r="Z14" s="3"/>
    </row>
    <row r="15" spans="1:26" x14ac:dyDescent="0.25">
      <c r="A15" s="3" t="str">
        <f>'Rev Req''t_yrs 1-3'!A14</f>
        <v>Existing</v>
      </c>
      <c r="B15" s="3" t="str">
        <f>'Rev Req''t_yrs 1-3'!B14</f>
        <v>AL 593</v>
      </c>
      <c r="C15" s="103" t="str">
        <f>'Rev Req''t_yrs 1-3'!C14</f>
        <v>Ending of Amortization of Water Cost Balancing Account Over-Collection</v>
      </c>
      <c r="D15" s="78" t="str">
        <f>TEXT('Rev Req''t_yrs 1-3'!J14, "yyyy")</f>
        <v>2025</v>
      </c>
      <c r="E15" s="73">
        <v>3.2</v>
      </c>
      <c r="F15" s="74">
        <f t="shared" si="16"/>
        <v>38.400000000000006</v>
      </c>
      <c r="G15" s="75">
        <f t="shared" si="8"/>
        <v>3.400999043469019E-2</v>
      </c>
      <c r="H15" s="75">
        <f t="shared" ref="H15:H54" si="17">IF(F15=" "," ",(F15/F$5))</f>
        <v>3.8976857490864811E-2</v>
      </c>
      <c r="I15" s="74">
        <f>IF(F15=" ","",I14+F15)</f>
        <v>1129.0800000000002</v>
      </c>
      <c r="J15" s="73">
        <v>3.2</v>
      </c>
      <c r="K15" s="74">
        <f t="shared" ref="K15:K54" si="18">IF(ISBLANK(J15)," ",J15*12)</f>
        <v>38.400000000000006</v>
      </c>
      <c r="L15" s="75">
        <f t="shared" si="10"/>
        <v>4.0562808974521497E-2</v>
      </c>
      <c r="M15" s="75">
        <f t="shared" ref="M15:M54" si="19">IF(K15=" "," ",(K15/K$5))</f>
        <v>4.6491355513584201E-2</v>
      </c>
      <c r="N15" s="74">
        <f>IF(K15=" ","",N14+K15)</f>
        <v>946.68</v>
      </c>
      <c r="O15" s="70"/>
      <c r="P15" s="73">
        <v>3.2</v>
      </c>
      <c r="Q15" s="74">
        <f t="shared" ref="Q15:Q54" si="20">IF(ISBLANK(P15)," ",P15*12)</f>
        <v>38.400000000000006</v>
      </c>
      <c r="R15" s="75">
        <f t="shared" si="12"/>
        <v>6.5587210493953677E-2</v>
      </c>
      <c r="S15" s="75">
        <f t="shared" ref="S15:S54" si="21">IF(Q15=" "," ",(Q15/Q$5))</f>
        <v>6.7998300042498946E-2</v>
      </c>
      <c r="T15" s="74">
        <f>IF(Q15=" ","",T14+Q15)</f>
        <v>585.48000000000013</v>
      </c>
      <c r="U15" s="73">
        <v>3.2</v>
      </c>
      <c r="V15" s="74">
        <f t="shared" ref="V15:V54" si="22">IF(ISBLANK(U15)," ",U15*12)</f>
        <v>38.400000000000006</v>
      </c>
      <c r="W15" s="75">
        <f t="shared" si="14"/>
        <v>8.9211039866183436E-2</v>
      </c>
      <c r="X15" s="75">
        <f t="shared" ref="X15:X54" si="23">IF(V15=" "," ",(V15/V$5))</f>
        <v>8.9610753290394862E-2</v>
      </c>
      <c r="Y15" s="74">
        <f>IF(V15=" ","",Y14+V15)</f>
        <v>430.44000000000005</v>
      </c>
      <c r="Z15" s="3"/>
    </row>
    <row r="16" spans="1:26" x14ac:dyDescent="0.25">
      <c r="A16" s="3" t="str">
        <f>'Rev Req''t_yrs 1-3'!A15</f>
        <v>Existing</v>
      </c>
      <c r="B16" s="3" t="str">
        <f>'Rev Req''t_yrs 1-3'!B15</f>
        <v>D.24-03-005</v>
      </c>
      <c r="C16" s="103" t="str">
        <f>'Rev Req''t_yrs 1-3'!C15</f>
        <v>Ending of Amortization of Reserve Acct.s</v>
      </c>
      <c r="D16" s="78" t="str">
        <f>TEXT('Rev Req''t_yrs 1-3'!J15, "yyyy")</f>
        <v>2025</v>
      </c>
      <c r="E16" s="73">
        <v>-2.95</v>
      </c>
      <c r="F16" s="74">
        <f t="shared" si="16"/>
        <v>-35.400000000000006</v>
      </c>
      <c r="G16" s="75">
        <f t="shared" si="8"/>
        <v>-3.2367785824007025E-2</v>
      </c>
      <c r="H16" s="75">
        <f t="shared" si="17"/>
        <v>-3.5931790499390992E-2</v>
      </c>
      <c r="I16" s="74">
        <f t="shared" ref="I16:I54" si="24">IF(F16=" ","",I15+F16)</f>
        <v>1093.68</v>
      </c>
      <c r="J16" s="73">
        <v>-2.95</v>
      </c>
      <c r="K16" s="74">
        <f t="shared" si="18"/>
        <v>-35.400000000000006</v>
      </c>
      <c r="L16" s="75">
        <f t="shared" si="10"/>
        <v>-3.8846457729786683E-2</v>
      </c>
      <c r="M16" s="75">
        <f t="shared" si="19"/>
        <v>-4.2859218364085433E-2</v>
      </c>
      <c r="N16" s="74">
        <f t="shared" ref="N16:N54" si="25">IF(K16=" ","",N15+K16)</f>
        <v>911.28</v>
      </c>
      <c r="O16" s="70"/>
      <c r="P16" s="73">
        <v>-1.26</v>
      </c>
      <c r="Q16" s="74">
        <f t="shared" si="20"/>
        <v>-15.120000000000001</v>
      </c>
      <c r="R16" s="75">
        <f t="shared" si="12"/>
        <v>-2.6509572901325475E-2</v>
      </c>
      <c r="S16" s="75">
        <f t="shared" si="21"/>
        <v>-2.6774330641733957E-2</v>
      </c>
      <c r="T16" s="74">
        <f t="shared" ref="T16:T54" si="26">IF(Q16=" ","",T15+Q16)</f>
        <v>570.36000000000013</v>
      </c>
      <c r="U16" s="73">
        <v>-1.26</v>
      </c>
      <c r="V16" s="74">
        <f t="shared" si="22"/>
        <v>-15.120000000000001</v>
      </c>
      <c r="W16" s="75">
        <f t="shared" si="14"/>
        <v>-3.6405663103149376E-2</v>
      </c>
      <c r="X16" s="75">
        <f t="shared" si="23"/>
        <v>-3.5284234108092977E-2</v>
      </c>
      <c r="Y16" s="74">
        <f t="shared" ref="Y16:Y54" si="27">IF(V16=" ","",Y15+V16)</f>
        <v>415.32000000000005</v>
      </c>
      <c r="Z16" s="3"/>
    </row>
    <row r="17" spans="1:26" x14ac:dyDescent="0.25">
      <c r="A17" s="3" t="str">
        <f>'Rev Req''t_yrs 1-3'!A16</f>
        <v>Anticipated</v>
      </c>
      <c r="B17" s="3" t="str">
        <f>'Rev Req''t_yrs 1-3'!B16</f>
        <v>D.24-03-005</v>
      </c>
      <c r="C17" s="3" t="str">
        <f>'Rev Req''t_yrs 1-3'!C16</f>
        <v>Escalation Year 2025/2026</v>
      </c>
      <c r="D17" s="78" t="str">
        <f>TEXT('Rev Req''t_yrs 1-3'!J16, "yyyy")</f>
        <v>2025</v>
      </c>
      <c r="E17" s="73">
        <v>4.28</v>
      </c>
      <c r="F17" s="74">
        <f t="shared" si="16"/>
        <v>51.36</v>
      </c>
      <c r="G17" s="75">
        <f t="shared" si="8"/>
        <v>4.4854328233074829E-2</v>
      </c>
      <c r="H17" s="75">
        <f t="shared" si="17"/>
        <v>5.2131546894031669E-2</v>
      </c>
      <c r="I17" s="74">
        <f t="shared" si="24"/>
        <v>1145.04</v>
      </c>
      <c r="J17" s="73">
        <v>4.28</v>
      </c>
      <c r="K17" s="74">
        <f t="shared" si="18"/>
        <v>51.36</v>
      </c>
      <c r="L17" s="75">
        <f t="shared" si="10"/>
        <v>5.3353278484168536E-2</v>
      </c>
      <c r="M17" s="75">
        <f t="shared" si="19"/>
        <v>6.2182187999418853E-2</v>
      </c>
      <c r="N17" s="74">
        <f t="shared" si="25"/>
        <v>962.64</v>
      </c>
      <c r="O17" s="70"/>
      <c r="P17" s="73">
        <v>2.02</v>
      </c>
      <c r="Q17" s="74">
        <f t="shared" si="20"/>
        <v>24.240000000000002</v>
      </c>
      <c r="R17" s="75">
        <f t="shared" si="12"/>
        <v>4.0766902119071642E-2</v>
      </c>
      <c r="S17" s="75">
        <f t="shared" si="21"/>
        <v>4.2923926901827454E-2</v>
      </c>
      <c r="T17" s="74">
        <f t="shared" si="26"/>
        <v>594.60000000000014</v>
      </c>
      <c r="U17" s="73">
        <v>1.1399999999999999</v>
      </c>
      <c r="V17" s="74">
        <f t="shared" si="22"/>
        <v>13.68</v>
      </c>
      <c r="W17" s="75">
        <f t="shared" si="14"/>
        <v>3.1888111888111886E-2</v>
      </c>
      <c r="X17" s="75">
        <f t="shared" si="23"/>
        <v>3.1923830859703163E-2</v>
      </c>
      <c r="Y17" s="74">
        <f t="shared" si="27"/>
        <v>429.00000000000006</v>
      </c>
      <c r="Z17" s="3"/>
    </row>
    <row r="18" spans="1:26" x14ac:dyDescent="0.25">
      <c r="A18" s="3">
        <f>'Rev Req''t_yrs 1-3'!A17</f>
        <v>0</v>
      </c>
      <c r="B18" s="3">
        <f>'Rev Req''t_yrs 1-3'!B17</f>
        <v>0</v>
      </c>
      <c r="C18" s="3">
        <f>'Rev Req''t_yrs 1-3'!C17</f>
        <v>0</v>
      </c>
      <c r="D18" s="78" t="str">
        <f>TEXT('Rev Req''t_yrs 1-3'!J17, "yyyy")</f>
        <v>1900</v>
      </c>
      <c r="E18" s="73"/>
      <c r="F18" s="74" t="str">
        <f t="shared" ref="F18:F54" si="28">IF(ISBLANK(E18)," ",E18*12)</f>
        <v xml:space="preserve"> </v>
      </c>
      <c r="G18" s="75" t="str">
        <f t="shared" si="8"/>
        <v xml:space="preserve"> </v>
      </c>
      <c r="H18" s="75" t="str">
        <f t="shared" si="17"/>
        <v xml:space="preserve"> </v>
      </c>
      <c r="I18" s="74" t="str">
        <f t="shared" si="24"/>
        <v/>
      </c>
      <c r="J18" s="73"/>
      <c r="K18" s="74" t="str">
        <f t="shared" si="18"/>
        <v xml:space="preserve"> </v>
      </c>
      <c r="L18" s="75" t="str">
        <f t="shared" si="10"/>
        <v xml:space="preserve"> </v>
      </c>
      <c r="M18" s="75" t="str">
        <f t="shared" si="19"/>
        <v xml:space="preserve"> </v>
      </c>
      <c r="N18" s="74" t="str">
        <f t="shared" si="25"/>
        <v/>
      </c>
      <c r="O18" s="70"/>
      <c r="P18" s="73"/>
      <c r="Q18" s="74"/>
      <c r="R18" s="75"/>
      <c r="S18" s="75"/>
      <c r="T18" s="74"/>
      <c r="U18" s="73"/>
      <c r="V18" s="74" t="str">
        <f t="shared" si="22"/>
        <v xml:space="preserve"> </v>
      </c>
      <c r="W18" s="75" t="str">
        <f t="shared" si="14"/>
        <v xml:space="preserve"> </v>
      </c>
      <c r="X18" s="75" t="str">
        <f t="shared" si="23"/>
        <v xml:space="preserve"> </v>
      </c>
      <c r="Y18" s="74" t="str">
        <f t="shared" si="27"/>
        <v/>
      </c>
      <c r="Z18" s="3"/>
    </row>
    <row r="19" spans="1:26" x14ac:dyDescent="0.25">
      <c r="A19" s="3">
        <f>'Rev Req''t_yrs 1-3'!A18</f>
        <v>0</v>
      </c>
      <c r="B19" s="3">
        <f>'Rev Req''t_yrs 1-3'!B18</f>
        <v>0</v>
      </c>
      <c r="C19" s="3">
        <f>'Rev Req''t_yrs 1-3'!C18</f>
        <v>0</v>
      </c>
      <c r="D19" s="78" t="str">
        <f>TEXT('Rev Req''t_yrs 1-3'!J18, "yyyy")</f>
        <v>1900</v>
      </c>
      <c r="E19" s="73"/>
      <c r="F19" s="74" t="str">
        <f t="shared" si="28"/>
        <v xml:space="preserve"> </v>
      </c>
      <c r="G19" s="75" t="str">
        <f t="shared" si="8"/>
        <v xml:space="preserve"> </v>
      </c>
      <c r="H19" s="75" t="str">
        <f t="shared" si="17"/>
        <v xml:space="preserve"> </v>
      </c>
      <c r="I19" s="74" t="str">
        <f t="shared" si="24"/>
        <v/>
      </c>
      <c r="J19" s="73"/>
      <c r="K19" s="74" t="str">
        <f t="shared" si="18"/>
        <v xml:space="preserve"> </v>
      </c>
      <c r="L19" s="75" t="str">
        <f t="shared" si="10"/>
        <v xml:space="preserve"> </v>
      </c>
      <c r="M19" s="75" t="str">
        <f t="shared" si="19"/>
        <v xml:space="preserve"> </v>
      </c>
      <c r="N19" s="74" t="str">
        <f t="shared" si="25"/>
        <v/>
      </c>
      <c r="O19" s="70"/>
      <c r="P19" s="73"/>
      <c r="Q19" s="74" t="str">
        <f t="shared" si="20"/>
        <v xml:space="preserve"> </v>
      </c>
      <c r="R19" s="75" t="str">
        <f t="shared" si="12"/>
        <v xml:space="preserve"> </v>
      </c>
      <c r="S19" s="75" t="str">
        <f t="shared" si="21"/>
        <v xml:space="preserve"> </v>
      </c>
      <c r="T19" s="74" t="str">
        <f t="shared" si="26"/>
        <v/>
      </c>
      <c r="U19" s="73"/>
      <c r="V19" s="74" t="str">
        <f t="shared" si="22"/>
        <v xml:space="preserve"> </v>
      </c>
      <c r="W19" s="75" t="str">
        <f t="shared" si="14"/>
        <v xml:space="preserve"> </v>
      </c>
      <c r="X19" s="75" t="str">
        <f t="shared" si="23"/>
        <v xml:space="preserve"> </v>
      </c>
      <c r="Y19" s="74" t="str">
        <f t="shared" si="27"/>
        <v/>
      </c>
      <c r="Z19" s="3"/>
    </row>
    <row r="20" spans="1:26" x14ac:dyDescent="0.25">
      <c r="A20" s="3">
        <f>'Rev Req''t_yrs 1-3'!A19</f>
        <v>0</v>
      </c>
      <c r="B20" s="3">
        <f>'Rev Req''t_yrs 1-3'!B19</f>
        <v>0</v>
      </c>
      <c r="C20" s="3">
        <f>'Rev Req''t_yrs 1-3'!C19</f>
        <v>0</v>
      </c>
      <c r="D20" s="78" t="str">
        <f>TEXT('Rev Req''t_yrs 1-3'!J19, "yyyy")</f>
        <v>1900</v>
      </c>
      <c r="E20" s="73"/>
      <c r="F20" s="74" t="str">
        <f t="shared" si="28"/>
        <v xml:space="preserve"> </v>
      </c>
      <c r="G20" s="75" t="str">
        <f t="shared" si="8"/>
        <v xml:space="preserve"> </v>
      </c>
      <c r="H20" s="75" t="str">
        <f t="shared" si="17"/>
        <v xml:space="preserve"> </v>
      </c>
      <c r="I20" s="74" t="str">
        <f t="shared" si="24"/>
        <v/>
      </c>
      <c r="J20" s="73"/>
      <c r="K20" s="74" t="str">
        <f t="shared" si="18"/>
        <v xml:space="preserve"> </v>
      </c>
      <c r="L20" s="75" t="str">
        <f t="shared" si="10"/>
        <v xml:space="preserve"> </v>
      </c>
      <c r="M20" s="75" t="str">
        <f t="shared" si="19"/>
        <v xml:space="preserve"> </v>
      </c>
      <c r="N20" s="74" t="str">
        <f t="shared" si="25"/>
        <v/>
      </c>
      <c r="O20" s="70"/>
      <c r="P20" s="73"/>
      <c r="Q20" s="74" t="str">
        <f t="shared" si="20"/>
        <v xml:space="preserve"> </v>
      </c>
      <c r="R20" s="75" t="str">
        <f t="shared" si="12"/>
        <v xml:space="preserve"> </v>
      </c>
      <c r="S20" s="75" t="str">
        <f t="shared" si="21"/>
        <v xml:space="preserve"> </v>
      </c>
      <c r="T20" s="74" t="str">
        <f t="shared" si="26"/>
        <v/>
      </c>
      <c r="U20" s="73"/>
      <c r="V20" s="74" t="str">
        <f t="shared" si="22"/>
        <v xml:space="preserve"> </v>
      </c>
      <c r="W20" s="75" t="str">
        <f t="shared" si="14"/>
        <v xml:space="preserve"> </v>
      </c>
      <c r="X20" s="75" t="str">
        <f t="shared" si="23"/>
        <v xml:space="preserve"> </v>
      </c>
      <c r="Y20" s="74" t="str">
        <f t="shared" si="27"/>
        <v/>
      </c>
      <c r="Z20" s="3"/>
    </row>
    <row r="21" spans="1:26" x14ac:dyDescent="0.25">
      <c r="A21" s="3">
        <f>'Rev Req''t_yrs 1-3'!A20</f>
        <v>0</v>
      </c>
      <c r="B21" s="3">
        <f>'Rev Req''t_yrs 1-3'!B20</f>
        <v>0</v>
      </c>
      <c r="C21" s="3">
        <f>'Rev Req''t_yrs 1-3'!C20</f>
        <v>0</v>
      </c>
      <c r="D21" s="78" t="str">
        <f>TEXT('Rev Req''t_yrs 1-3'!J20, "yyyy")</f>
        <v>1900</v>
      </c>
      <c r="E21" s="73"/>
      <c r="F21" s="74" t="str">
        <f t="shared" si="28"/>
        <v xml:space="preserve"> </v>
      </c>
      <c r="G21" s="75" t="str">
        <f t="shared" si="8"/>
        <v xml:space="preserve"> </v>
      </c>
      <c r="H21" s="75" t="str">
        <f t="shared" si="17"/>
        <v xml:space="preserve"> </v>
      </c>
      <c r="I21" s="74" t="str">
        <f t="shared" si="24"/>
        <v/>
      </c>
      <c r="J21" s="73"/>
      <c r="K21" s="74" t="str">
        <f t="shared" si="18"/>
        <v xml:space="preserve"> </v>
      </c>
      <c r="L21" s="75" t="str">
        <f t="shared" si="10"/>
        <v xml:space="preserve"> </v>
      </c>
      <c r="M21" s="75" t="str">
        <f t="shared" si="19"/>
        <v xml:space="preserve"> </v>
      </c>
      <c r="N21" s="74" t="str">
        <f t="shared" si="25"/>
        <v/>
      </c>
      <c r="O21" s="70"/>
      <c r="P21" s="73"/>
      <c r="Q21" s="74" t="str">
        <f t="shared" si="20"/>
        <v xml:space="preserve"> </v>
      </c>
      <c r="R21" s="75" t="str">
        <f t="shared" si="12"/>
        <v xml:space="preserve"> </v>
      </c>
      <c r="S21" s="75" t="str">
        <f t="shared" si="21"/>
        <v xml:space="preserve"> </v>
      </c>
      <c r="T21" s="74" t="str">
        <f t="shared" si="26"/>
        <v/>
      </c>
      <c r="U21" s="73"/>
      <c r="V21" s="74" t="str">
        <f t="shared" si="22"/>
        <v xml:space="preserve"> </v>
      </c>
      <c r="W21" s="75" t="str">
        <f t="shared" si="14"/>
        <v xml:space="preserve"> </v>
      </c>
      <c r="X21" s="75" t="str">
        <f t="shared" si="23"/>
        <v xml:space="preserve"> </v>
      </c>
      <c r="Y21" s="74" t="str">
        <f t="shared" si="27"/>
        <v/>
      </c>
      <c r="Z21" s="3"/>
    </row>
    <row r="22" spans="1:26" x14ac:dyDescent="0.25">
      <c r="A22" s="3">
        <f>'Rev Req''t_yrs 1-3'!A21</f>
        <v>0</v>
      </c>
      <c r="B22" s="3">
        <f>'Rev Req''t_yrs 1-3'!B21</f>
        <v>0</v>
      </c>
      <c r="C22" s="3">
        <f>'Rev Req''t_yrs 1-3'!C21</f>
        <v>0</v>
      </c>
      <c r="D22" s="78" t="str">
        <f>TEXT('Rev Req''t_yrs 1-3'!J21, "yyyy")</f>
        <v>1900</v>
      </c>
      <c r="E22" s="73"/>
      <c r="F22" s="74" t="str">
        <f t="shared" si="28"/>
        <v xml:space="preserve"> </v>
      </c>
      <c r="G22" s="75" t="str">
        <f t="shared" si="8"/>
        <v xml:space="preserve"> </v>
      </c>
      <c r="H22" s="75" t="str">
        <f t="shared" si="17"/>
        <v xml:space="preserve"> </v>
      </c>
      <c r="I22" s="74" t="str">
        <f t="shared" si="24"/>
        <v/>
      </c>
      <c r="J22" s="73"/>
      <c r="K22" s="74" t="str">
        <f t="shared" si="18"/>
        <v xml:space="preserve"> </v>
      </c>
      <c r="L22" s="75" t="str">
        <f t="shared" si="10"/>
        <v xml:space="preserve"> </v>
      </c>
      <c r="M22" s="75" t="str">
        <f t="shared" si="19"/>
        <v xml:space="preserve"> </v>
      </c>
      <c r="N22" s="74" t="str">
        <f t="shared" si="25"/>
        <v/>
      </c>
      <c r="O22" s="70"/>
      <c r="P22" s="73"/>
      <c r="Q22" s="74" t="str">
        <f t="shared" si="20"/>
        <v xml:space="preserve"> </v>
      </c>
      <c r="R22" s="75" t="str">
        <f t="shared" si="12"/>
        <v xml:space="preserve"> </v>
      </c>
      <c r="S22" s="75" t="str">
        <f t="shared" si="21"/>
        <v xml:space="preserve"> </v>
      </c>
      <c r="T22" s="74" t="str">
        <f t="shared" si="26"/>
        <v/>
      </c>
      <c r="U22" s="73"/>
      <c r="V22" s="74" t="str">
        <f t="shared" si="22"/>
        <v xml:space="preserve"> </v>
      </c>
      <c r="W22" s="75" t="str">
        <f t="shared" si="14"/>
        <v xml:space="preserve"> </v>
      </c>
      <c r="X22" s="75" t="str">
        <f t="shared" si="23"/>
        <v xml:space="preserve"> </v>
      </c>
      <c r="Y22" s="74" t="str">
        <f t="shared" si="27"/>
        <v/>
      </c>
      <c r="Z22" s="3"/>
    </row>
    <row r="23" spans="1:26" x14ac:dyDescent="0.25">
      <c r="A23" s="3">
        <f>'Rev Req''t_yrs 1-3'!A22</f>
        <v>0</v>
      </c>
      <c r="B23" s="3">
        <f>'Rev Req''t_yrs 1-3'!B22</f>
        <v>0</v>
      </c>
      <c r="C23" s="3">
        <f>'Rev Req''t_yrs 1-3'!C22</f>
        <v>0</v>
      </c>
      <c r="D23" s="78" t="str">
        <f>TEXT('Rev Req''t_yrs 1-3'!J22, "yyyy")</f>
        <v>1900</v>
      </c>
      <c r="E23" s="73"/>
      <c r="F23" s="74" t="str">
        <f t="shared" si="28"/>
        <v xml:space="preserve"> </v>
      </c>
      <c r="G23" s="75" t="str">
        <f t="shared" si="8"/>
        <v xml:space="preserve"> </v>
      </c>
      <c r="H23" s="75" t="str">
        <f t="shared" si="17"/>
        <v xml:space="preserve"> </v>
      </c>
      <c r="I23" s="74" t="str">
        <f t="shared" si="24"/>
        <v/>
      </c>
      <c r="J23" s="73"/>
      <c r="K23" s="74" t="str">
        <f t="shared" si="18"/>
        <v xml:space="preserve"> </v>
      </c>
      <c r="L23" s="75" t="str">
        <f t="shared" si="10"/>
        <v xml:space="preserve"> </v>
      </c>
      <c r="M23" s="75" t="str">
        <f t="shared" si="19"/>
        <v xml:space="preserve"> </v>
      </c>
      <c r="N23" s="74" t="str">
        <f t="shared" si="25"/>
        <v/>
      </c>
      <c r="O23" s="70"/>
      <c r="P23" s="73"/>
      <c r="Q23" s="74" t="str">
        <f t="shared" si="20"/>
        <v xml:space="preserve"> </v>
      </c>
      <c r="R23" s="75" t="str">
        <f t="shared" si="12"/>
        <v xml:space="preserve"> </v>
      </c>
      <c r="S23" s="75" t="str">
        <f t="shared" si="21"/>
        <v xml:space="preserve"> </v>
      </c>
      <c r="T23" s="74" t="str">
        <f t="shared" si="26"/>
        <v/>
      </c>
      <c r="U23" s="73"/>
      <c r="V23" s="74" t="str">
        <f t="shared" si="22"/>
        <v xml:space="preserve"> </v>
      </c>
      <c r="W23" s="75" t="str">
        <f t="shared" si="14"/>
        <v xml:space="preserve"> </v>
      </c>
      <c r="X23" s="75" t="str">
        <f t="shared" si="23"/>
        <v xml:space="preserve"> </v>
      </c>
      <c r="Y23" s="74" t="str">
        <f t="shared" si="27"/>
        <v/>
      </c>
      <c r="Z23" s="3"/>
    </row>
    <row r="24" spans="1:26" x14ac:dyDescent="0.25">
      <c r="A24" s="3">
        <f>'Rev Req''t_yrs 1-3'!A23</f>
        <v>0</v>
      </c>
      <c r="B24" s="3">
        <f>'Rev Req''t_yrs 1-3'!B23</f>
        <v>0</v>
      </c>
      <c r="C24" s="3">
        <f>'Rev Req''t_yrs 1-3'!C23</f>
        <v>0</v>
      </c>
      <c r="D24" s="78" t="str">
        <f>TEXT('Rev Req''t_yrs 1-3'!J23, "yyyy")</f>
        <v>1900</v>
      </c>
      <c r="E24" s="73"/>
      <c r="F24" s="74" t="str">
        <f t="shared" si="28"/>
        <v xml:space="preserve"> </v>
      </c>
      <c r="G24" s="75" t="str">
        <f t="shared" si="8"/>
        <v xml:space="preserve"> </v>
      </c>
      <c r="H24" s="75" t="str">
        <f t="shared" si="17"/>
        <v xml:space="preserve"> </v>
      </c>
      <c r="I24" s="74" t="str">
        <f t="shared" si="24"/>
        <v/>
      </c>
      <c r="J24" s="73"/>
      <c r="K24" s="74" t="str">
        <f t="shared" si="18"/>
        <v xml:space="preserve"> </v>
      </c>
      <c r="L24" s="75" t="str">
        <f t="shared" si="10"/>
        <v xml:space="preserve"> </v>
      </c>
      <c r="M24" s="75" t="str">
        <f t="shared" si="19"/>
        <v xml:space="preserve"> </v>
      </c>
      <c r="N24" s="74" t="str">
        <f t="shared" si="25"/>
        <v/>
      </c>
      <c r="O24" s="70"/>
      <c r="P24" s="73"/>
      <c r="Q24" s="74" t="str">
        <f t="shared" si="20"/>
        <v xml:space="preserve"> </v>
      </c>
      <c r="R24" s="75" t="str">
        <f t="shared" si="12"/>
        <v xml:space="preserve"> </v>
      </c>
      <c r="S24" s="75" t="str">
        <f t="shared" si="21"/>
        <v xml:space="preserve"> </v>
      </c>
      <c r="T24" s="74" t="str">
        <f t="shared" si="26"/>
        <v/>
      </c>
      <c r="U24" s="73"/>
      <c r="V24" s="74" t="str">
        <f t="shared" si="22"/>
        <v xml:space="preserve"> </v>
      </c>
      <c r="W24" s="75" t="str">
        <f t="shared" si="14"/>
        <v xml:space="preserve"> </v>
      </c>
      <c r="X24" s="75" t="str">
        <f t="shared" si="23"/>
        <v xml:space="preserve"> </v>
      </c>
      <c r="Y24" s="74" t="str">
        <f t="shared" si="27"/>
        <v/>
      </c>
      <c r="Z24" s="3"/>
    </row>
    <row r="25" spans="1:26" x14ac:dyDescent="0.25">
      <c r="A25" s="3">
        <f>'Rev Req''t_yrs 1-3'!A24</f>
        <v>0</v>
      </c>
      <c r="B25" s="3">
        <f>'Rev Req''t_yrs 1-3'!B24</f>
        <v>0</v>
      </c>
      <c r="C25" s="3">
        <f>'Rev Req''t_yrs 1-3'!C24</f>
        <v>0</v>
      </c>
      <c r="D25" s="78" t="str">
        <f>TEXT('Rev Req''t_yrs 1-3'!J24, "yyyy")</f>
        <v>1900</v>
      </c>
      <c r="E25" s="73"/>
      <c r="F25" s="74" t="str">
        <f t="shared" si="28"/>
        <v xml:space="preserve"> </v>
      </c>
      <c r="G25" s="75" t="str">
        <f t="shared" si="8"/>
        <v xml:space="preserve"> </v>
      </c>
      <c r="H25" s="75" t="str">
        <f t="shared" si="17"/>
        <v xml:space="preserve"> </v>
      </c>
      <c r="I25" s="74" t="str">
        <f t="shared" si="24"/>
        <v/>
      </c>
      <c r="J25" s="73"/>
      <c r="K25" s="74" t="str">
        <f t="shared" si="18"/>
        <v xml:space="preserve"> </v>
      </c>
      <c r="L25" s="75" t="str">
        <f t="shared" si="10"/>
        <v xml:space="preserve"> </v>
      </c>
      <c r="M25" s="75" t="str">
        <f t="shared" si="19"/>
        <v xml:space="preserve"> </v>
      </c>
      <c r="N25" s="74" t="str">
        <f t="shared" si="25"/>
        <v/>
      </c>
      <c r="O25" s="70"/>
      <c r="P25" s="73"/>
      <c r="Q25" s="74" t="str">
        <f t="shared" si="20"/>
        <v xml:space="preserve"> </v>
      </c>
      <c r="R25" s="75" t="str">
        <f t="shared" si="12"/>
        <v xml:space="preserve"> </v>
      </c>
      <c r="S25" s="75" t="str">
        <f t="shared" si="21"/>
        <v xml:space="preserve"> </v>
      </c>
      <c r="T25" s="74" t="str">
        <f t="shared" si="26"/>
        <v/>
      </c>
      <c r="U25" s="73"/>
      <c r="V25" s="74" t="str">
        <f t="shared" si="22"/>
        <v xml:space="preserve"> </v>
      </c>
      <c r="W25" s="75" t="str">
        <f t="shared" si="14"/>
        <v xml:space="preserve"> </v>
      </c>
      <c r="X25" s="75" t="str">
        <f t="shared" si="23"/>
        <v xml:space="preserve"> </v>
      </c>
      <c r="Y25" s="74" t="str">
        <f t="shared" si="27"/>
        <v/>
      </c>
      <c r="Z25" s="3"/>
    </row>
    <row r="26" spans="1:26" x14ac:dyDescent="0.25">
      <c r="A26" s="3">
        <f>'Rev Req''t_yrs 1-3'!A25</f>
        <v>0</v>
      </c>
      <c r="B26" s="3">
        <f>'Rev Req''t_yrs 1-3'!B25</f>
        <v>0</v>
      </c>
      <c r="C26" s="3">
        <f>'Rev Req''t_yrs 1-3'!C25</f>
        <v>0</v>
      </c>
      <c r="D26" s="78" t="str">
        <f>TEXT('Rev Req''t_yrs 1-3'!J25, "yyyy")</f>
        <v>1900</v>
      </c>
      <c r="E26" s="73"/>
      <c r="F26" s="74" t="str">
        <f t="shared" si="28"/>
        <v xml:space="preserve"> </v>
      </c>
      <c r="G26" s="75" t="str">
        <f t="shared" si="8"/>
        <v xml:space="preserve"> </v>
      </c>
      <c r="H26" s="75" t="str">
        <f t="shared" si="17"/>
        <v xml:space="preserve"> </v>
      </c>
      <c r="I26" s="74" t="str">
        <f t="shared" si="24"/>
        <v/>
      </c>
      <c r="J26" s="73"/>
      <c r="K26" s="74" t="str">
        <f t="shared" si="18"/>
        <v xml:space="preserve"> </v>
      </c>
      <c r="L26" s="75" t="str">
        <f t="shared" si="10"/>
        <v xml:space="preserve"> </v>
      </c>
      <c r="M26" s="75" t="str">
        <f t="shared" si="19"/>
        <v xml:space="preserve"> </v>
      </c>
      <c r="N26" s="74" t="str">
        <f t="shared" si="25"/>
        <v/>
      </c>
      <c r="O26" s="70"/>
      <c r="P26" s="73"/>
      <c r="Q26" s="74" t="str">
        <f t="shared" si="20"/>
        <v xml:space="preserve"> </v>
      </c>
      <c r="R26" s="75" t="str">
        <f t="shared" si="12"/>
        <v xml:space="preserve"> </v>
      </c>
      <c r="S26" s="75" t="str">
        <f t="shared" si="21"/>
        <v xml:space="preserve"> </v>
      </c>
      <c r="T26" s="74" t="str">
        <f t="shared" si="26"/>
        <v/>
      </c>
      <c r="U26" s="73"/>
      <c r="V26" s="74" t="str">
        <f t="shared" si="22"/>
        <v xml:space="preserve"> </v>
      </c>
      <c r="W26" s="75" t="str">
        <f t="shared" si="14"/>
        <v xml:space="preserve"> </v>
      </c>
      <c r="X26" s="75" t="str">
        <f t="shared" si="23"/>
        <v xml:space="preserve"> </v>
      </c>
      <c r="Y26" s="74" t="str">
        <f t="shared" si="27"/>
        <v/>
      </c>
      <c r="Z26" s="3"/>
    </row>
    <row r="27" spans="1:26" x14ac:dyDescent="0.25">
      <c r="A27" s="3">
        <f>'Rev Req''t_yrs 1-3'!A26</f>
        <v>0</v>
      </c>
      <c r="B27" s="3">
        <f>'Rev Req''t_yrs 1-3'!B26</f>
        <v>0</v>
      </c>
      <c r="C27" s="3">
        <f>'Rev Req''t_yrs 1-3'!C26</f>
        <v>0</v>
      </c>
      <c r="D27" s="78" t="str">
        <f>TEXT('Rev Req''t_yrs 1-3'!J26, "yyyy")</f>
        <v>1900</v>
      </c>
      <c r="E27" s="73"/>
      <c r="F27" s="74" t="str">
        <f t="shared" si="28"/>
        <v xml:space="preserve"> </v>
      </c>
      <c r="G27" s="75" t="str">
        <f t="shared" si="8"/>
        <v xml:space="preserve"> </v>
      </c>
      <c r="H27" s="75" t="str">
        <f t="shared" si="17"/>
        <v xml:space="preserve"> </v>
      </c>
      <c r="I27" s="74" t="str">
        <f t="shared" si="24"/>
        <v/>
      </c>
      <c r="J27" s="73"/>
      <c r="K27" s="74" t="str">
        <f t="shared" si="18"/>
        <v xml:space="preserve"> </v>
      </c>
      <c r="L27" s="75" t="str">
        <f t="shared" si="10"/>
        <v xml:space="preserve"> </v>
      </c>
      <c r="M27" s="75" t="str">
        <f t="shared" si="19"/>
        <v xml:space="preserve"> </v>
      </c>
      <c r="N27" s="74" t="str">
        <f t="shared" si="25"/>
        <v/>
      </c>
      <c r="O27" s="70"/>
      <c r="P27" s="73"/>
      <c r="Q27" s="74" t="str">
        <f t="shared" si="20"/>
        <v xml:space="preserve"> </v>
      </c>
      <c r="R27" s="75" t="str">
        <f t="shared" si="12"/>
        <v xml:space="preserve"> </v>
      </c>
      <c r="S27" s="75" t="str">
        <f t="shared" si="21"/>
        <v xml:space="preserve"> </v>
      </c>
      <c r="T27" s="74" t="str">
        <f t="shared" si="26"/>
        <v/>
      </c>
      <c r="U27" s="73"/>
      <c r="V27" s="74" t="str">
        <f t="shared" si="22"/>
        <v xml:space="preserve"> </v>
      </c>
      <c r="W27" s="75" t="str">
        <f t="shared" si="14"/>
        <v xml:space="preserve"> </v>
      </c>
      <c r="X27" s="75" t="str">
        <f t="shared" si="23"/>
        <v xml:space="preserve"> </v>
      </c>
      <c r="Y27" s="74" t="str">
        <f t="shared" si="27"/>
        <v/>
      </c>
      <c r="Z27" s="3"/>
    </row>
    <row r="28" spans="1:26" x14ac:dyDescent="0.25">
      <c r="A28" s="3">
        <f>'Rev Req''t_yrs 1-3'!A27</f>
        <v>0</v>
      </c>
      <c r="B28" s="3">
        <f>'Rev Req''t_yrs 1-3'!B27</f>
        <v>0</v>
      </c>
      <c r="C28" s="3">
        <f>'Rev Req''t_yrs 1-3'!C27</f>
        <v>0</v>
      </c>
      <c r="D28" s="78" t="str">
        <f>TEXT('Rev Req''t_yrs 1-3'!J27, "yyyy")</f>
        <v>1900</v>
      </c>
      <c r="E28" s="73"/>
      <c r="F28" s="74" t="str">
        <f t="shared" si="28"/>
        <v xml:space="preserve"> </v>
      </c>
      <c r="G28" s="75" t="str">
        <f t="shared" si="8"/>
        <v xml:space="preserve"> </v>
      </c>
      <c r="H28" s="75" t="str">
        <f t="shared" si="17"/>
        <v xml:space="preserve"> </v>
      </c>
      <c r="I28" s="74" t="str">
        <f t="shared" si="24"/>
        <v/>
      </c>
      <c r="J28" s="73"/>
      <c r="K28" s="74" t="str">
        <f t="shared" si="18"/>
        <v xml:space="preserve"> </v>
      </c>
      <c r="L28" s="75" t="str">
        <f t="shared" si="10"/>
        <v xml:space="preserve"> </v>
      </c>
      <c r="M28" s="75" t="str">
        <f t="shared" si="19"/>
        <v xml:space="preserve"> </v>
      </c>
      <c r="N28" s="74" t="str">
        <f t="shared" si="25"/>
        <v/>
      </c>
      <c r="O28" s="70"/>
      <c r="P28" s="73"/>
      <c r="Q28" s="74" t="str">
        <f t="shared" si="20"/>
        <v xml:space="preserve"> </v>
      </c>
      <c r="R28" s="75" t="str">
        <f t="shared" si="12"/>
        <v xml:space="preserve"> </v>
      </c>
      <c r="S28" s="75" t="str">
        <f t="shared" si="21"/>
        <v xml:space="preserve"> </v>
      </c>
      <c r="T28" s="74" t="str">
        <f t="shared" si="26"/>
        <v/>
      </c>
      <c r="U28" s="73"/>
      <c r="V28" s="74" t="str">
        <f t="shared" si="22"/>
        <v xml:space="preserve"> </v>
      </c>
      <c r="W28" s="75" t="str">
        <f t="shared" si="14"/>
        <v xml:space="preserve"> </v>
      </c>
      <c r="X28" s="75" t="str">
        <f t="shared" si="23"/>
        <v xml:space="preserve"> </v>
      </c>
      <c r="Y28" s="74" t="str">
        <f t="shared" si="27"/>
        <v/>
      </c>
      <c r="Z28" s="3"/>
    </row>
    <row r="29" spans="1:26" x14ac:dyDescent="0.25">
      <c r="A29" s="3">
        <f>'Rev Req''t_yrs 1-3'!A28</f>
        <v>0</v>
      </c>
      <c r="B29" s="3">
        <f>'Rev Req''t_yrs 1-3'!B28</f>
        <v>0</v>
      </c>
      <c r="C29" s="3">
        <f>'Rev Req''t_yrs 1-3'!C28</f>
        <v>0</v>
      </c>
      <c r="D29" s="78" t="str">
        <f>TEXT('Rev Req''t_yrs 1-3'!J28, "yyyy")</f>
        <v>1900</v>
      </c>
      <c r="E29" s="73"/>
      <c r="F29" s="74" t="str">
        <f t="shared" si="28"/>
        <v xml:space="preserve"> </v>
      </c>
      <c r="G29" s="75" t="str">
        <f t="shared" si="8"/>
        <v xml:space="preserve"> </v>
      </c>
      <c r="H29" s="75" t="str">
        <f t="shared" si="17"/>
        <v xml:space="preserve"> </v>
      </c>
      <c r="I29" s="74" t="str">
        <f t="shared" si="24"/>
        <v/>
      </c>
      <c r="J29" s="73"/>
      <c r="K29" s="74" t="str">
        <f t="shared" si="18"/>
        <v xml:space="preserve"> </v>
      </c>
      <c r="L29" s="75" t="str">
        <f t="shared" si="10"/>
        <v xml:space="preserve"> </v>
      </c>
      <c r="M29" s="75" t="str">
        <f t="shared" si="19"/>
        <v xml:space="preserve"> </v>
      </c>
      <c r="N29" s="74" t="str">
        <f t="shared" si="25"/>
        <v/>
      </c>
      <c r="O29" s="70"/>
      <c r="P29" s="73"/>
      <c r="Q29" s="74" t="str">
        <f t="shared" si="20"/>
        <v xml:space="preserve"> </v>
      </c>
      <c r="R29" s="75" t="str">
        <f t="shared" si="12"/>
        <v xml:space="preserve"> </v>
      </c>
      <c r="S29" s="75" t="str">
        <f t="shared" si="21"/>
        <v xml:space="preserve"> </v>
      </c>
      <c r="T29" s="74" t="str">
        <f t="shared" si="26"/>
        <v/>
      </c>
      <c r="U29" s="73"/>
      <c r="V29" s="74" t="str">
        <f t="shared" si="22"/>
        <v xml:space="preserve"> </v>
      </c>
      <c r="W29" s="75" t="str">
        <f t="shared" si="14"/>
        <v xml:space="preserve"> </v>
      </c>
      <c r="X29" s="75" t="str">
        <f t="shared" si="23"/>
        <v xml:space="preserve"> </v>
      </c>
      <c r="Y29" s="74" t="str">
        <f t="shared" si="27"/>
        <v/>
      </c>
      <c r="Z29" s="3"/>
    </row>
    <row r="30" spans="1:26" x14ac:dyDescent="0.25">
      <c r="A30" s="3">
        <f>'Rev Req''t_yrs 1-3'!A29</f>
        <v>0</v>
      </c>
      <c r="B30" s="3">
        <f>'Rev Req''t_yrs 1-3'!B29</f>
        <v>0</v>
      </c>
      <c r="C30" s="3">
        <f>'Rev Req''t_yrs 1-3'!C29</f>
        <v>0</v>
      </c>
      <c r="D30" s="78" t="str">
        <f>TEXT('Rev Req''t_yrs 1-3'!J29, "yyyy")</f>
        <v>1900</v>
      </c>
      <c r="E30" s="73"/>
      <c r="F30" s="74" t="str">
        <f t="shared" si="28"/>
        <v xml:space="preserve"> </v>
      </c>
      <c r="G30" s="75" t="str">
        <f t="shared" si="8"/>
        <v xml:space="preserve"> </v>
      </c>
      <c r="H30" s="75" t="str">
        <f t="shared" si="17"/>
        <v xml:space="preserve"> </v>
      </c>
      <c r="I30" s="74" t="str">
        <f t="shared" si="24"/>
        <v/>
      </c>
      <c r="J30" s="73"/>
      <c r="K30" s="74" t="str">
        <f t="shared" si="18"/>
        <v xml:space="preserve"> </v>
      </c>
      <c r="L30" s="75" t="str">
        <f t="shared" si="10"/>
        <v xml:space="preserve"> </v>
      </c>
      <c r="M30" s="75" t="str">
        <f t="shared" si="19"/>
        <v xml:space="preserve"> </v>
      </c>
      <c r="N30" s="74" t="str">
        <f t="shared" si="25"/>
        <v/>
      </c>
      <c r="O30" s="70"/>
      <c r="P30" s="73"/>
      <c r="Q30" s="74" t="str">
        <f t="shared" si="20"/>
        <v xml:space="preserve"> </v>
      </c>
      <c r="R30" s="75" t="str">
        <f t="shared" si="12"/>
        <v xml:space="preserve"> </v>
      </c>
      <c r="S30" s="75" t="str">
        <f t="shared" si="21"/>
        <v xml:space="preserve"> </v>
      </c>
      <c r="T30" s="74" t="str">
        <f t="shared" si="26"/>
        <v/>
      </c>
      <c r="U30" s="73"/>
      <c r="V30" s="74" t="str">
        <f t="shared" si="22"/>
        <v xml:space="preserve"> </v>
      </c>
      <c r="W30" s="75" t="str">
        <f t="shared" si="14"/>
        <v xml:space="preserve"> </v>
      </c>
      <c r="X30" s="75" t="str">
        <f t="shared" si="23"/>
        <v xml:space="preserve"> </v>
      </c>
      <c r="Y30" s="74" t="str">
        <f t="shared" si="27"/>
        <v/>
      </c>
      <c r="Z30" s="3"/>
    </row>
    <row r="31" spans="1:26" x14ac:dyDescent="0.25">
      <c r="A31" s="3">
        <f>'Rev Req''t_yrs 1-3'!A30</f>
        <v>0</v>
      </c>
      <c r="B31" s="3">
        <f>'Rev Req''t_yrs 1-3'!B30</f>
        <v>0</v>
      </c>
      <c r="C31" s="3">
        <f>'Rev Req''t_yrs 1-3'!C30</f>
        <v>0</v>
      </c>
      <c r="D31" s="78" t="str">
        <f>TEXT('Rev Req''t_yrs 1-3'!J30, "yyyy")</f>
        <v>1900</v>
      </c>
      <c r="E31" s="73"/>
      <c r="F31" s="74" t="str">
        <f t="shared" si="28"/>
        <v xml:space="preserve"> </v>
      </c>
      <c r="G31" s="75" t="str">
        <f t="shared" si="8"/>
        <v xml:space="preserve"> </v>
      </c>
      <c r="H31" s="75" t="str">
        <f t="shared" si="17"/>
        <v xml:space="preserve"> </v>
      </c>
      <c r="I31" s="74" t="str">
        <f t="shared" si="24"/>
        <v/>
      </c>
      <c r="J31" s="73"/>
      <c r="K31" s="74" t="str">
        <f t="shared" si="18"/>
        <v xml:space="preserve"> </v>
      </c>
      <c r="L31" s="75" t="str">
        <f t="shared" si="10"/>
        <v xml:space="preserve"> </v>
      </c>
      <c r="M31" s="75" t="str">
        <f t="shared" si="19"/>
        <v xml:space="preserve"> </v>
      </c>
      <c r="N31" s="74" t="str">
        <f t="shared" si="25"/>
        <v/>
      </c>
      <c r="O31" s="70"/>
      <c r="P31" s="73"/>
      <c r="Q31" s="74" t="str">
        <f t="shared" si="20"/>
        <v xml:space="preserve"> </v>
      </c>
      <c r="R31" s="75" t="str">
        <f t="shared" si="12"/>
        <v xml:space="preserve"> </v>
      </c>
      <c r="S31" s="75" t="str">
        <f t="shared" si="21"/>
        <v xml:space="preserve"> </v>
      </c>
      <c r="T31" s="74" t="str">
        <f t="shared" si="26"/>
        <v/>
      </c>
      <c r="U31" s="73"/>
      <c r="V31" s="74" t="str">
        <f t="shared" si="22"/>
        <v xml:space="preserve"> </v>
      </c>
      <c r="W31" s="75" t="str">
        <f t="shared" si="14"/>
        <v xml:space="preserve"> </v>
      </c>
      <c r="X31" s="75" t="str">
        <f t="shared" si="23"/>
        <v xml:space="preserve"> </v>
      </c>
      <c r="Y31" s="74" t="str">
        <f t="shared" si="27"/>
        <v/>
      </c>
      <c r="Z31" s="3"/>
    </row>
    <row r="32" spans="1:26" x14ac:dyDescent="0.25">
      <c r="A32" s="3">
        <f>'Rev Req''t_yrs 1-3'!A31</f>
        <v>0</v>
      </c>
      <c r="B32" s="3">
        <f>'Rev Req''t_yrs 1-3'!B31</f>
        <v>0</v>
      </c>
      <c r="C32" s="3">
        <f>'Rev Req''t_yrs 1-3'!C31</f>
        <v>0</v>
      </c>
      <c r="D32" s="78" t="str">
        <f>TEXT('Rev Req''t_yrs 1-3'!J31, "yyyy")</f>
        <v>1900</v>
      </c>
      <c r="E32" s="73"/>
      <c r="F32" s="74" t="str">
        <f t="shared" si="28"/>
        <v xml:space="preserve"> </v>
      </c>
      <c r="G32" s="75" t="str">
        <f t="shared" si="8"/>
        <v xml:space="preserve"> </v>
      </c>
      <c r="H32" s="75" t="str">
        <f t="shared" si="17"/>
        <v xml:space="preserve"> </v>
      </c>
      <c r="I32" s="74" t="str">
        <f t="shared" si="24"/>
        <v/>
      </c>
      <c r="J32" s="73"/>
      <c r="K32" s="74" t="str">
        <f t="shared" si="18"/>
        <v xml:space="preserve"> </v>
      </c>
      <c r="L32" s="75" t="str">
        <f t="shared" si="10"/>
        <v xml:space="preserve"> </v>
      </c>
      <c r="M32" s="75" t="str">
        <f t="shared" si="19"/>
        <v xml:space="preserve"> </v>
      </c>
      <c r="N32" s="74" t="str">
        <f t="shared" si="25"/>
        <v/>
      </c>
      <c r="O32" s="70"/>
      <c r="P32" s="73"/>
      <c r="Q32" s="74" t="str">
        <f t="shared" si="20"/>
        <v xml:space="preserve"> </v>
      </c>
      <c r="R32" s="75" t="str">
        <f t="shared" si="12"/>
        <v xml:space="preserve"> </v>
      </c>
      <c r="S32" s="75" t="str">
        <f t="shared" si="21"/>
        <v xml:space="preserve"> </v>
      </c>
      <c r="T32" s="74" t="str">
        <f t="shared" si="26"/>
        <v/>
      </c>
      <c r="U32" s="73"/>
      <c r="V32" s="74" t="str">
        <f t="shared" si="22"/>
        <v xml:space="preserve"> </v>
      </c>
      <c r="W32" s="75" t="str">
        <f t="shared" si="14"/>
        <v xml:space="preserve"> </v>
      </c>
      <c r="X32" s="75" t="str">
        <f t="shared" si="23"/>
        <v xml:space="preserve"> </v>
      </c>
      <c r="Y32" s="74" t="str">
        <f t="shared" si="27"/>
        <v/>
      </c>
      <c r="Z32" s="3"/>
    </row>
    <row r="33" spans="1:26" x14ac:dyDescent="0.25">
      <c r="A33" s="3">
        <f>'Rev Req''t_yrs 1-3'!A32</f>
        <v>0</v>
      </c>
      <c r="B33" s="3">
        <f>'Rev Req''t_yrs 1-3'!B32</f>
        <v>0</v>
      </c>
      <c r="C33" s="3">
        <f>'Rev Req''t_yrs 1-3'!C32</f>
        <v>0</v>
      </c>
      <c r="D33" s="78" t="str">
        <f>TEXT('Rev Req''t_yrs 1-3'!J32, "yyyy")</f>
        <v>1900</v>
      </c>
      <c r="E33" s="73"/>
      <c r="F33" s="74" t="str">
        <f t="shared" si="28"/>
        <v xml:space="preserve"> </v>
      </c>
      <c r="G33" s="75" t="str">
        <f t="shared" si="8"/>
        <v xml:space="preserve"> </v>
      </c>
      <c r="H33" s="75" t="str">
        <f t="shared" si="17"/>
        <v xml:space="preserve"> </v>
      </c>
      <c r="I33" s="74" t="str">
        <f t="shared" si="24"/>
        <v/>
      </c>
      <c r="J33" s="73"/>
      <c r="K33" s="74" t="str">
        <f t="shared" si="18"/>
        <v xml:space="preserve"> </v>
      </c>
      <c r="L33" s="75" t="str">
        <f t="shared" si="10"/>
        <v xml:space="preserve"> </v>
      </c>
      <c r="M33" s="75" t="str">
        <f t="shared" si="19"/>
        <v xml:space="preserve"> </v>
      </c>
      <c r="N33" s="74" t="str">
        <f t="shared" si="25"/>
        <v/>
      </c>
      <c r="O33" s="70"/>
      <c r="P33" s="73"/>
      <c r="Q33" s="74" t="str">
        <f t="shared" si="20"/>
        <v xml:space="preserve"> </v>
      </c>
      <c r="R33" s="75" t="str">
        <f t="shared" si="12"/>
        <v xml:space="preserve"> </v>
      </c>
      <c r="S33" s="75" t="str">
        <f t="shared" si="21"/>
        <v xml:space="preserve"> </v>
      </c>
      <c r="T33" s="74" t="str">
        <f t="shared" si="26"/>
        <v/>
      </c>
      <c r="U33" s="73"/>
      <c r="V33" s="74" t="str">
        <f t="shared" si="22"/>
        <v xml:space="preserve"> </v>
      </c>
      <c r="W33" s="75" t="str">
        <f t="shared" si="14"/>
        <v xml:space="preserve"> </v>
      </c>
      <c r="X33" s="75" t="str">
        <f t="shared" si="23"/>
        <v xml:space="preserve"> </v>
      </c>
      <c r="Y33" s="74" t="str">
        <f t="shared" si="27"/>
        <v/>
      </c>
      <c r="Z33" s="3"/>
    </row>
    <row r="34" spans="1:26" x14ac:dyDescent="0.25">
      <c r="A34" s="3">
        <f>'Rev Req''t_yrs 1-3'!A33</f>
        <v>0</v>
      </c>
      <c r="B34" s="3">
        <f>'Rev Req''t_yrs 1-3'!B33</f>
        <v>0</v>
      </c>
      <c r="C34" s="3">
        <f>'Rev Req''t_yrs 1-3'!C33</f>
        <v>0</v>
      </c>
      <c r="D34" s="78" t="str">
        <f>TEXT('Rev Req''t_yrs 1-3'!J33, "yyyy")</f>
        <v>1900</v>
      </c>
      <c r="E34" s="73"/>
      <c r="F34" s="74" t="str">
        <f t="shared" si="28"/>
        <v xml:space="preserve"> </v>
      </c>
      <c r="G34" s="75" t="str">
        <f t="shared" si="8"/>
        <v xml:space="preserve"> </v>
      </c>
      <c r="H34" s="75" t="str">
        <f t="shared" si="17"/>
        <v xml:space="preserve"> </v>
      </c>
      <c r="I34" s="74" t="str">
        <f t="shared" si="24"/>
        <v/>
      </c>
      <c r="J34" s="73"/>
      <c r="K34" s="74" t="str">
        <f t="shared" si="18"/>
        <v xml:space="preserve"> </v>
      </c>
      <c r="L34" s="75" t="str">
        <f t="shared" si="10"/>
        <v xml:space="preserve"> </v>
      </c>
      <c r="M34" s="75" t="str">
        <f t="shared" si="19"/>
        <v xml:space="preserve"> </v>
      </c>
      <c r="N34" s="74" t="str">
        <f t="shared" si="25"/>
        <v/>
      </c>
      <c r="O34" s="70"/>
      <c r="P34" s="73"/>
      <c r="Q34" s="74" t="str">
        <f t="shared" si="20"/>
        <v xml:space="preserve"> </v>
      </c>
      <c r="R34" s="75" t="str">
        <f t="shared" si="12"/>
        <v xml:space="preserve"> </v>
      </c>
      <c r="S34" s="75" t="str">
        <f t="shared" si="21"/>
        <v xml:space="preserve"> </v>
      </c>
      <c r="T34" s="74" t="str">
        <f t="shared" si="26"/>
        <v/>
      </c>
      <c r="U34" s="73"/>
      <c r="V34" s="74" t="str">
        <f t="shared" si="22"/>
        <v xml:space="preserve"> </v>
      </c>
      <c r="W34" s="75" t="str">
        <f t="shared" si="14"/>
        <v xml:space="preserve"> </v>
      </c>
      <c r="X34" s="75" t="str">
        <f t="shared" si="23"/>
        <v xml:space="preserve"> </v>
      </c>
      <c r="Y34" s="74" t="str">
        <f t="shared" si="27"/>
        <v/>
      </c>
      <c r="Z34" s="3"/>
    </row>
    <row r="35" spans="1:26" x14ac:dyDescent="0.25">
      <c r="A35" s="3">
        <f>'Rev Req''t_yrs 1-3'!A34</f>
        <v>0</v>
      </c>
      <c r="B35" s="3">
        <f>'Rev Req''t_yrs 1-3'!B34</f>
        <v>0</v>
      </c>
      <c r="C35" s="3">
        <f>'Rev Req''t_yrs 1-3'!C34</f>
        <v>0</v>
      </c>
      <c r="D35" s="78" t="str">
        <f>TEXT('Rev Req''t_yrs 1-3'!J34, "yyyy")</f>
        <v>1900</v>
      </c>
      <c r="E35" s="73"/>
      <c r="F35" s="74" t="str">
        <f t="shared" si="28"/>
        <v xml:space="preserve"> </v>
      </c>
      <c r="G35" s="75" t="str">
        <f t="shared" si="8"/>
        <v xml:space="preserve"> </v>
      </c>
      <c r="H35" s="75" t="str">
        <f t="shared" si="17"/>
        <v xml:space="preserve"> </v>
      </c>
      <c r="I35" s="74" t="str">
        <f t="shared" si="24"/>
        <v/>
      </c>
      <c r="J35" s="73"/>
      <c r="K35" s="74" t="str">
        <f t="shared" si="18"/>
        <v xml:space="preserve"> </v>
      </c>
      <c r="L35" s="75" t="str">
        <f t="shared" si="10"/>
        <v xml:space="preserve"> </v>
      </c>
      <c r="M35" s="75" t="str">
        <f t="shared" si="19"/>
        <v xml:space="preserve"> </v>
      </c>
      <c r="N35" s="74" t="str">
        <f t="shared" si="25"/>
        <v/>
      </c>
      <c r="O35" s="70"/>
      <c r="P35" s="73"/>
      <c r="Q35" s="74" t="str">
        <f t="shared" si="20"/>
        <v xml:space="preserve"> </v>
      </c>
      <c r="R35" s="75" t="str">
        <f t="shared" si="12"/>
        <v xml:space="preserve"> </v>
      </c>
      <c r="S35" s="75" t="str">
        <f t="shared" si="21"/>
        <v xml:space="preserve"> </v>
      </c>
      <c r="T35" s="74" t="str">
        <f t="shared" si="26"/>
        <v/>
      </c>
      <c r="U35" s="73"/>
      <c r="V35" s="74" t="str">
        <f t="shared" si="22"/>
        <v xml:space="preserve"> </v>
      </c>
      <c r="W35" s="75" t="str">
        <f t="shared" si="14"/>
        <v xml:space="preserve"> </v>
      </c>
      <c r="X35" s="75" t="str">
        <f t="shared" si="23"/>
        <v xml:space="preserve"> </v>
      </c>
      <c r="Y35" s="74" t="str">
        <f t="shared" si="27"/>
        <v/>
      </c>
      <c r="Z35" s="3"/>
    </row>
    <row r="36" spans="1:26" x14ac:dyDescent="0.25">
      <c r="A36" s="3">
        <f>'Rev Req''t_yrs 1-3'!A35</f>
        <v>0</v>
      </c>
      <c r="B36" s="3">
        <f>'Rev Req''t_yrs 1-3'!B35</f>
        <v>0</v>
      </c>
      <c r="C36" s="3">
        <f>'Rev Req''t_yrs 1-3'!C35</f>
        <v>0</v>
      </c>
      <c r="D36" s="78" t="str">
        <f>TEXT('Rev Req''t_yrs 1-3'!J35, "yyyy")</f>
        <v>1900</v>
      </c>
      <c r="E36" s="73"/>
      <c r="F36" s="74" t="str">
        <f t="shared" si="28"/>
        <v xml:space="preserve"> </v>
      </c>
      <c r="G36" s="75" t="str">
        <f t="shared" si="8"/>
        <v xml:space="preserve"> </v>
      </c>
      <c r="H36" s="75" t="str">
        <f t="shared" si="17"/>
        <v xml:space="preserve"> </v>
      </c>
      <c r="I36" s="74" t="str">
        <f t="shared" si="24"/>
        <v/>
      </c>
      <c r="J36" s="73"/>
      <c r="K36" s="74" t="str">
        <f t="shared" si="18"/>
        <v xml:space="preserve"> </v>
      </c>
      <c r="L36" s="75" t="str">
        <f t="shared" si="10"/>
        <v xml:space="preserve"> </v>
      </c>
      <c r="M36" s="75" t="str">
        <f t="shared" si="19"/>
        <v xml:space="preserve"> </v>
      </c>
      <c r="N36" s="74" t="str">
        <f t="shared" si="25"/>
        <v/>
      </c>
      <c r="O36" s="70"/>
      <c r="P36" s="73"/>
      <c r="Q36" s="74" t="str">
        <f t="shared" si="20"/>
        <v xml:space="preserve"> </v>
      </c>
      <c r="R36" s="75" t="str">
        <f t="shared" si="12"/>
        <v xml:space="preserve"> </v>
      </c>
      <c r="S36" s="75" t="str">
        <f t="shared" si="21"/>
        <v xml:space="preserve"> </v>
      </c>
      <c r="T36" s="74" t="str">
        <f t="shared" si="26"/>
        <v/>
      </c>
      <c r="U36" s="73"/>
      <c r="V36" s="74" t="str">
        <f t="shared" si="22"/>
        <v xml:space="preserve"> </v>
      </c>
      <c r="W36" s="75" t="str">
        <f t="shared" si="14"/>
        <v xml:space="preserve"> </v>
      </c>
      <c r="X36" s="75" t="str">
        <f t="shared" si="23"/>
        <v xml:space="preserve"> </v>
      </c>
      <c r="Y36" s="74" t="str">
        <f t="shared" si="27"/>
        <v/>
      </c>
      <c r="Z36" s="3"/>
    </row>
    <row r="37" spans="1:26" x14ac:dyDescent="0.25">
      <c r="A37" s="3">
        <f>'Rev Req''t_yrs 1-3'!A36</f>
        <v>0</v>
      </c>
      <c r="B37" s="3">
        <f>'Rev Req''t_yrs 1-3'!B36</f>
        <v>0</v>
      </c>
      <c r="C37" s="3">
        <f>'Rev Req''t_yrs 1-3'!C36</f>
        <v>0</v>
      </c>
      <c r="D37" s="78" t="str">
        <f>TEXT('Rev Req''t_yrs 1-3'!J36, "yyyy")</f>
        <v>1900</v>
      </c>
      <c r="E37" s="73"/>
      <c r="F37" s="74" t="str">
        <f t="shared" si="28"/>
        <v xml:space="preserve"> </v>
      </c>
      <c r="G37" s="75" t="str">
        <f t="shared" si="8"/>
        <v xml:space="preserve"> </v>
      </c>
      <c r="H37" s="75" t="str">
        <f t="shared" si="17"/>
        <v xml:space="preserve"> </v>
      </c>
      <c r="I37" s="74" t="str">
        <f t="shared" si="24"/>
        <v/>
      </c>
      <c r="J37" s="73"/>
      <c r="K37" s="74" t="str">
        <f t="shared" si="18"/>
        <v xml:space="preserve"> </v>
      </c>
      <c r="L37" s="75" t="str">
        <f t="shared" si="10"/>
        <v xml:space="preserve"> </v>
      </c>
      <c r="M37" s="75" t="str">
        <f t="shared" si="19"/>
        <v xml:space="preserve"> </v>
      </c>
      <c r="N37" s="74" t="str">
        <f t="shared" si="25"/>
        <v/>
      </c>
      <c r="O37" s="70"/>
      <c r="P37" s="73"/>
      <c r="Q37" s="74" t="str">
        <f t="shared" si="20"/>
        <v xml:space="preserve"> </v>
      </c>
      <c r="R37" s="75" t="str">
        <f t="shared" si="12"/>
        <v xml:space="preserve"> </v>
      </c>
      <c r="S37" s="75" t="str">
        <f t="shared" si="21"/>
        <v xml:space="preserve"> </v>
      </c>
      <c r="T37" s="74" t="str">
        <f t="shared" si="26"/>
        <v/>
      </c>
      <c r="U37" s="73"/>
      <c r="V37" s="74" t="str">
        <f t="shared" si="22"/>
        <v xml:space="preserve"> </v>
      </c>
      <c r="W37" s="75" t="str">
        <f t="shared" si="14"/>
        <v xml:space="preserve"> </v>
      </c>
      <c r="X37" s="75" t="str">
        <f t="shared" si="23"/>
        <v xml:space="preserve"> </v>
      </c>
      <c r="Y37" s="74" t="str">
        <f t="shared" si="27"/>
        <v/>
      </c>
      <c r="Z37" s="3"/>
    </row>
    <row r="38" spans="1:26" x14ac:dyDescent="0.25">
      <c r="A38" s="3">
        <f>'Rev Req''t_yrs 1-3'!A37</f>
        <v>0</v>
      </c>
      <c r="B38" s="3">
        <f>'Rev Req''t_yrs 1-3'!B37</f>
        <v>0</v>
      </c>
      <c r="C38" s="3">
        <f>'Rev Req''t_yrs 1-3'!C37</f>
        <v>0</v>
      </c>
      <c r="D38" s="78" t="str">
        <f>TEXT('Rev Req''t_yrs 1-3'!J37, "yyyy")</f>
        <v>1900</v>
      </c>
      <c r="E38" s="73"/>
      <c r="F38" s="74" t="str">
        <f t="shared" si="28"/>
        <v xml:space="preserve"> </v>
      </c>
      <c r="G38" s="75" t="str">
        <f t="shared" si="8"/>
        <v xml:space="preserve"> </v>
      </c>
      <c r="H38" s="75" t="str">
        <f t="shared" si="17"/>
        <v xml:space="preserve"> </v>
      </c>
      <c r="I38" s="74" t="str">
        <f t="shared" si="24"/>
        <v/>
      </c>
      <c r="J38" s="73"/>
      <c r="K38" s="74" t="str">
        <f t="shared" si="18"/>
        <v xml:space="preserve"> </v>
      </c>
      <c r="L38" s="75" t="str">
        <f t="shared" si="10"/>
        <v xml:space="preserve"> </v>
      </c>
      <c r="M38" s="75" t="str">
        <f t="shared" si="19"/>
        <v xml:space="preserve"> </v>
      </c>
      <c r="N38" s="74" t="str">
        <f t="shared" si="25"/>
        <v/>
      </c>
      <c r="O38" s="70"/>
      <c r="P38" s="73"/>
      <c r="Q38" s="74" t="str">
        <f t="shared" si="20"/>
        <v xml:space="preserve"> </v>
      </c>
      <c r="R38" s="75" t="str">
        <f t="shared" si="12"/>
        <v xml:space="preserve"> </v>
      </c>
      <c r="S38" s="75" t="str">
        <f t="shared" si="21"/>
        <v xml:space="preserve"> </v>
      </c>
      <c r="T38" s="74" t="str">
        <f t="shared" si="26"/>
        <v/>
      </c>
      <c r="U38" s="73"/>
      <c r="V38" s="74" t="str">
        <f t="shared" si="22"/>
        <v xml:space="preserve"> </v>
      </c>
      <c r="W38" s="75" t="str">
        <f t="shared" si="14"/>
        <v xml:space="preserve"> </v>
      </c>
      <c r="X38" s="75" t="str">
        <f t="shared" si="23"/>
        <v xml:space="preserve"> </v>
      </c>
      <c r="Y38" s="74" t="str">
        <f t="shared" si="27"/>
        <v/>
      </c>
      <c r="Z38" s="3"/>
    </row>
    <row r="39" spans="1:26" x14ac:dyDescent="0.25">
      <c r="A39" s="3">
        <f>'Rev Req''t_yrs 1-3'!A38</f>
        <v>0</v>
      </c>
      <c r="B39" s="3">
        <f>'Rev Req''t_yrs 1-3'!B38</f>
        <v>0</v>
      </c>
      <c r="C39" s="3">
        <f>'Rev Req''t_yrs 1-3'!C38</f>
        <v>0</v>
      </c>
      <c r="D39" s="78" t="str">
        <f>TEXT('Rev Req''t_yrs 1-3'!J38, "yyyy")</f>
        <v>1900</v>
      </c>
      <c r="E39" s="73"/>
      <c r="F39" s="74" t="str">
        <f t="shared" si="28"/>
        <v xml:space="preserve"> </v>
      </c>
      <c r="G39" s="75" t="str">
        <f t="shared" si="8"/>
        <v xml:space="preserve"> </v>
      </c>
      <c r="H39" s="75" t="str">
        <f t="shared" si="17"/>
        <v xml:space="preserve"> </v>
      </c>
      <c r="I39" s="74" t="str">
        <f t="shared" si="24"/>
        <v/>
      </c>
      <c r="J39" s="73"/>
      <c r="K39" s="74" t="str">
        <f t="shared" si="18"/>
        <v xml:space="preserve"> </v>
      </c>
      <c r="L39" s="75" t="str">
        <f t="shared" si="10"/>
        <v xml:space="preserve"> </v>
      </c>
      <c r="M39" s="75" t="str">
        <f t="shared" si="19"/>
        <v xml:space="preserve"> </v>
      </c>
      <c r="N39" s="74" t="str">
        <f t="shared" si="25"/>
        <v/>
      </c>
      <c r="O39" s="70"/>
      <c r="P39" s="73"/>
      <c r="Q39" s="74" t="str">
        <f t="shared" si="20"/>
        <v xml:space="preserve"> </v>
      </c>
      <c r="R39" s="75" t="str">
        <f t="shared" si="12"/>
        <v xml:space="preserve"> </v>
      </c>
      <c r="S39" s="75" t="str">
        <f t="shared" si="21"/>
        <v xml:space="preserve"> </v>
      </c>
      <c r="T39" s="74" t="str">
        <f t="shared" si="26"/>
        <v/>
      </c>
      <c r="U39" s="73"/>
      <c r="V39" s="74" t="str">
        <f t="shared" si="22"/>
        <v xml:space="preserve"> </v>
      </c>
      <c r="W39" s="75" t="str">
        <f t="shared" si="14"/>
        <v xml:space="preserve"> </v>
      </c>
      <c r="X39" s="75" t="str">
        <f t="shared" si="23"/>
        <v xml:space="preserve"> </v>
      </c>
      <c r="Y39" s="74" t="str">
        <f t="shared" si="27"/>
        <v/>
      </c>
      <c r="Z39" s="3"/>
    </row>
    <row r="40" spans="1:26" x14ac:dyDescent="0.25">
      <c r="A40" s="3">
        <f>'Rev Req''t_yrs 1-3'!A39</f>
        <v>0</v>
      </c>
      <c r="B40" s="3">
        <f>'Rev Req''t_yrs 1-3'!B39</f>
        <v>0</v>
      </c>
      <c r="C40" s="3">
        <f>'Rev Req''t_yrs 1-3'!C39</f>
        <v>0</v>
      </c>
      <c r="D40" s="78" t="str">
        <f>TEXT('Rev Req''t_yrs 1-3'!J39, "yyyy")</f>
        <v>1900</v>
      </c>
      <c r="E40" s="73"/>
      <c r="F40" s="74" t="str">
        <f t="shared" si="28"/>
        <v xml:space="preserve"> </v>
      </c>
      <c r="G40" s="75" t="str">
        <f t="shared" si="8"/>
        <v xml:space="preserve"> </v>
      </c>
      <c r="H40" s="75" t="str">
        <f t="shared" si="17"/>
        <v xml:space="preserve"> </v>
      </c>
      <c r="I40" s="74" t="str">
        <f t="shared" si="24"/>
        <v/>
      </c>
      <c r="J40" s="73"/>
      <c r="K40" s="74" t="str">
        <f t="shared" si="18"/>
        <v xml:space="preserve"> </v>
      </c>
      <c r="L40" s="75" t="str">
        <f t="shared" si="10"/>
        <v xml:space="preserve"> </v>
      </c>
      <c r="M40" s="75" t="str">
        <f t="shared" si="19"/>
        <v xml:space="preserve"> </v>
      </c>
      <c r="N40" s="74" t="str">
        <f t="shared" si="25"/>
        <v/>
      </c>
      <c r="O40" s="70"/>
      <c r="P40" s="73"/>
      <c r="Q40" s="74" t="str">
        <f t="shared" si="20"/>
        <v xml:space="preserve"> </v>
      </c>
      <c r="R40" s="75" t="str">
        <f t="shared" si="12"/>
        <v xml:space="preserve"> </v>
      </c>
      <c r="S40" s="75" t="str">
        <f t="shared" si="21"/>
        <v xml:space="preserve"> </v>
      </c>
      <c r="T40" s="74" t="str">
        <f t="shared" si="26"/>
        <v/>
      </c>
      <c r="U40" s="73"/>
      <c r="V40" s="74" t="str">
        <f t="shared" si="22"/>
        <v xml:space="preserve"> </v>
      </c>
      <c r="W40" s="75" t="str">
        <f t="shared" si="14"/>
        <v xml:space="preserve"> </v>
      </c>
      <c r="X40" s="75" t="str">
        <f t="shared" si="23"/>
        <v xml:space="preserve"> </v>
      </c>
      <c r="Y40" s="74" t="str">
        <f t="shared" si="27"/>
        <v/>
      </c>
      <c r="Z40" s="3"/>
    </row>
    <row r="41" spans="1:26" x14ac:dyDescent="0.25">
      <c r="A41" s="3">
        <f>'Rev Req''t_yrs 1-3'!A40</f>
        <v>0</v>
      </c>
      <c r="B41" s="3">
        <f>'Rev Req''t_yrs 1-3'!B40</f>
        <v>0</v>
      </c>
      <c r="C41" s="3">
        <f>'Rev Req''t_yrs 1-3'!C40</f>
        <v>0</v>
      </c>
      <c r="D41" s="78" t="str">
        <f>TEXT('Rev Req''t_yrs 1-3'!J40, "yyyy")</f>
        <v>1900</v>
      </c>
      <c r="E41" s="73"/>
      <c r="F41" s="74" t="str">
        <f t="shared" si="28"/>
        <v xml:space="preserve"> </v>
      </c>
      <c r="G41" s="75" t="str">
        <f t="shared" si="8"/>
        <v xml:space="preserve"> </v>
      </c>
      <c r="H41" s="75" t="str">
        <f t="shared" si="17"/>
        <v xml:space="preserve"> </v>
      </c>
      <c r="I41" s="74" t="str">
        <f t="shared" si="24"/>
        <v/>
      </c>
      <c r="J41" s="73"/>
      <c r="K41" s="74" t="str">
        <f t="shared" si="18"/>
        <v xml:space="preserve"> </v>
      </c>
      <c r="L41" s="75" t="str">
        <f t="shared" si="10"/>
        <v xml:space="preserve"> </v>
      </c>
      <c r="M41" s="75" t="str">
        <f t="shared" si="19"/>
        <v xml:space="preserve"> </v>
      </c>
      <c r="N41" s="74" t="str">
        <f t="shared" si="25"/>
        <v/>
      </c>
      <c r="O41" s="70"/>
      <c r="P41" s="73"/>
      <c r="Q41" s="74" t="str">
        <f t="shared" si="20"/>
        <v xml:space="preserve"> </v>
      </c>
      <c r="R41" s="75" t="str">
        <f t="shared" si="12"/>
        <v xml:space="preserve"> </v>
      </c>
      <c r="S41" s="75" t="str">
        <f t="shared" si="21"/>
        <v xml:space="preserve"> </v>
      </c>
      <c r="T41" s="74" t="str">
        <f t="shared" si="26"/>
        <v/>
      </c>
      <c r="U41" s="73"/>
      <c r="V41" s="74" t="str">
        <f t="shared" si="22"/>
        <v xml:space="preserve"> </v>
      </c>
      <c r="W41" s="75" t="str">
        <f t="shared" si="14"/>
        <v xml:space="preserve"> </v>
      </c>
      <c r="X41" s="75" t="str">
        <f t="shared" si="23"/>
        <v xml:space="preserve"> </v>
      </c>
      <c r="Y41" s="74" t="str">
        <f t="shared" si="27"/>
        <v/>
      </c>
      <c r="Z41" s="3"/>
    </row>
    <row r="42" spans="1:26" x14ac:dyDescent="0.25">
      <c r="A42" s="3">
        <f>'Rev Req''t_yrs 1-3'!A41</f>
        <v>0</v>
      </c>
      <c r="B42" s="3">
        <f>'Rev Req''t_yrs 1-3'!B41</f>
        <v>0</v>
      </c>
      <c r="C42" s="3">
        <f>'Rev Req''t_yrs 1-3'!C41</f>
        <v>0</v>
      </c>
      <c r="D42" s="78" t="str">
        <f>TEXT('Rev Req''t_yrs 1-3'!J41, "yyyy")</f>
        <v>1900</v>
      </c>
      <c r="E42" s="73"/>
      <c r="F42" s="74" t="str">
        <f t="shared" si="28"/>
        <v xml:space="preserve"> </v>
      </c>
      <c r="G42" s="75" t="str">
        <f t="shared" si="8"/>
        <v xml:space="preserve"> </v>
      </c>
      <c r="H42" s="75" t="str">
        <f t="shared" si="17"/>
        <v xml:space="preserve"> </v>
      </c>
      <c r="I42" s="74" t="str">
        <f t="shared" si="24"/>
        <v/>
      </c>
      <c r="J42" s="73"/>
      <c r="K42" s="74" t="str">
        <f t="shared" si="18"/>
        <v xml:space="preserve"> </v>
      </c>
      <c r="L42" s="75" t="str">
        <f t="shared" si="10"/>
        <v xml:space="preserve"> </v>
      </c>
      <c r="M42" s="75" t="str">
        <f t="shared" si="19"/>
        <v xml:space="preserve"> </v>
      </c>
      <c r="N42" s="74" t="str">
        <f t="shared" si="25"/>
        <v/>
      </c>
      <c r="O42" s="70"/>
      <c r="P42" s="73"/>
      <c r="Q42" s="74" t="str">
        <f t="shared" si="20"/>
        <v xml:space="preserve"> </v>
      </c>
      <c r="R42" s="75" t="str">
        <f t="shared" si="12"/>
        <v xml:space="preserve"> </v>
      </c>
      <c r="S42" s="75" t="str">
        <f t="shared" si="21"/>
        <v xml:space="preserve"> </v>
      </c>
      <c r="T42" s="74" t="str">
        <f t="shared" si="26"/>
        <v/>
      </c>
      <c r="U42" s="73"/>
      <c r="V42" s="74" t="str">
        <f t="shared" si="22"/>
        <v xml:space="preserve"> </v>
      </c>
      <c r="W42" s="75" t="str">
        <f t="shared" si="14"/>
        <v xml:space="preserve"> </v>
      </c>
      <c r="X42" s="75" t="str">
        <f t="shared" si="23"/>
        <v xml:space="preserve"> </v>
      </c>
      <c r="Y42" s="74" t="str">
        <f t="shared" si="27"/>
        <v/>
      </c>
      <c r="Z42" s="3"/>
    </row>
    <row r="43" spans="1:26" x14ac:dyDescent="0.25">
      <c r="A43" s="3">
        <f>'Rev Req''t_yrs 1-3'!A42</f>
        <v>0</v>
      </c>
      <c r="B43" s="3">
        <f>'Rev Req''t_yrs 1-3'!B42</f>
        <v>0</v>
      </c>
      <c r="C43" s="3">
        <f>'Rev Req''t_yrs 1-3'!C42</f>
        <v>0</v>
      </c>
      <c r="D43" s="78" t="str">
        <f>TEXT('Rev Req''t_yrs 1-3'!J42, "yyyy")</f>
        <v>1900</v>
      </c>
      <c r="E43" s="73"/>
      <c r="F43" s="74" t="str">
        <f t="shared" si="28"/>
        <v xml:space="preserve"> </v>
      </c>
      <c r="G43" s="75" t="str">
        <f t="shared" si="8"/>
        <v xml:space="preserve"> </v>
      </c>
      <c r="H43" s="75" t="str">
        <f t="shared" si="17"/>
        <v xml:space="preserve"> </v>
      </c>
      <c r="I43" s="74" t="str">
        <f t="shared" si="24"/>
        <v/>
      </c>
      <c r="J43" s="73"/>
      <c r="K43" s="74" t="str">
        <f t="shared" si="18"/>
        <v xml:space="preserve"> </v>
      </c>
      <c r="L43" s="75" t="str">
        <f t="shared" si="10"/>
        <v xml:space="preserve"> </v>
      </c>
      <c r="M43" s="75" t="str">
        <f t="shared" si="19"/>
        <v xml:space="preserve"> </v>
      </c>
      <c r="N43" s="74" t="str">
        <f t="shared" si="25"/>
        <v/>
      </c>
      <c r="O43" s="70"/>
      <c r="P43" s="73"/>
      <c r="Q43" s="74" t="str">
        <f t="shared" si="20"/>
        <v xml:space="preserve"> </v>
      </c>
      <c r="R43" s="75" t="str">
        <f t="shared" si="12"/>
        <v xml:space="preserve"> </v>
      </c>
      <c r="S43" s="75" t="str">
        <f t="shared" si="21"/>
        <v xml:space="preserve"> </v>
      </c>
      <c r="T43" s="74" t="str">
        <f t="shared" si="26"/>
        <v/>
      </c>
      <c r="U43" s="73"/>
      <c r="V43" s="74" t="str">
        <f t="shared" si="22"/>
        <v xml:space="preserve"> </v>
      </c>
      <c r="W43" s="75" t="str">
        <f t="shared" si="14"/>
        <v xml:space="preserve"> </v>
      </c>
      <c r="X43" s="75" t="str">
        <f t="shared" si="23"/>
        <v xml:space="preserve"> </v>
      </c>
      <c r="Y43" s="74" t="str">
        <f t="shared" si="27"/>
        <v/>
      </c>
      <c r="Z43" s="3"/>
    </row>
    <row r="44" spans="1:26" x14ac:dyDescent="0.25">
      <c r="A44" s="3">
        <f>'Rev Req''t_yrs 1-3'!A43</f>
        <v>0</v>
      </c>
      <c r="B44" s="3">
        <f>'Rev Req''t_yrs 1-3'!B43</f>
        <v>0</v>
      </c>
      <c r="C44" s="3">
        <f>'Rev Req''t_yrs 1-3'!C43</f>
        <v>0</v>
      </c>
      <c r="D44" s="78" t="str">
        <f>TEXT('Rev Req''t_yrs 1-3'!J43, "yyyy")</f>
        <v>1900</v>
      </c>
      <c r="E44" s="73"/>
      <c r="F44" s="74" t="str">
        <f t="shared" si="28"/>
        <v xml:space="preserve"> </v>
      </c>
      <c r="G44" s="75" t="str">
        <f t="shared" si="8"/>
        <v xml:space="preserve"> </v>
      </c>
      <c r="H44" s="75" t="str">
        <f t="shared" si="17"/>
        <v xml:space="preserve"> </v>
      </c>
      <c r="I44" s="74" t="str">
        <f t="shared" si="24"/>
        <v/>
      </c>
      <c r="J44" s="73"/>
      <c r="K44" s="74" t="str">
        <f t="shared" si="18"/>
        <v xml:space="preserve"> </v>
      </c>
      <c r="L44" s="75" t="str">
        <f t="shared" si="10"/>
        <v xml:space="preserve"> </v>
      </c>
      <c r="M44" s="75" t="str">
        <f t="shared" si="19"/>
        <v xml:space="preserve"> </v>
      </c>
      <c r="N44" s="74" t="str">
        <f t="shared" si="25"/>
        <v/>
      </c>
      <c r="O44" s="70"/>
      <c r="P44" s="73"/>
      <c r="Q44" s="74" t="str">
        <f t="shared" si="20"/>
        <v xml:space="preserve"> </v>
      </c>
      <c r="R44" s="75" t="str">
        <f t="shared" si="12"/>
        <v xml:space="preserve"> </v>
      </c>
      <c r="S44" s="75" t="str">
        <f t="shared" si="21"/>
        <v xml:space="preserve"> </v>
      </c>
      <c r="T44" s="74" t="str">
        <f t="shared" si="26"/>
        <v/>
      </c>
      <c r="U44" s="73"/>
      <c r="V44" s="74" t="str">
        <f t="shared" si="22"/>
        <v xml:space="preserve"> </v>
      </c>
      <c r="W44" s="75" t="str">
        <f t="shared" si="14"/>
        <v xml:space="preserve"> </v>
      </c>
      <c r="X44" s="75" t="str">
        <f t="shared" si="23"/>
        <v xml:space="preserve"> </v>
      </c>
      <c r="Y44" s="74" t="str">
        <f t="shared" si="27"/>
        <v/>
      </c>
      <c r="Z44" s="3"/>
    </row>
    <row r="45" spans="1:26" x14ac:dyDescent="0.25">
      <c r="A45" s="3">
        <f>'Rev Req''t_yrs 1-3'!A44</f>
        <v>0</v>
      </c>
      <c r="B45" s="3">
        <f>'Rev Req''t_yrs 1-3'!B44</f>
        <v>0</v>
      </c>
      <c r="C45" s="3">
        <f>'Rev Req''t_yrs 1-3'!C44</f>
        <v>0</v>
      </c>
      <c r="D45" s="78" t="str">
        <f>TEXT('Rev Req''t_yrs 1-3'!J44, "yyyy")</f>
        <v>1900</v>
      </c>
      <c r="E45" s="73"/>
      <c r="F45" s="74" t="str">
        <f t="shared" si="28"/>
        <v xml:space="preserve"> </v>
      </c>
      <c r="G45" s="75" t="str">
        <f t="shared" si="8"/>
        <v xml:space="preserve"> </v>
      </c>
      <c r="H45" s="75" t="str">
        <f t="shared" si="17"/>
        <v xml:space="preserve"> </v>
      </c>
      <c r="I45" s="74" t="str">
        <f t="shared" si="24"/>
        <v/>
      </c>
      <c r="J45" s="73"/>
      <c r="K45" s="74" t="str">
        <f t="shared" si="18"/>
        <v xml:space="preserve"> </v>
      </c>
      <c r="L45" s="75" t="str">
        <f t="shared" si="10"/>
        <v xml:space="preserve"> </v>
      </c>
      <c r="M45" s="75" t="str">
        <f t="shared" si="19"/>
        <v xml:space="preserve"> </v>
      </c>
      <c r="N45" s="74" t="str">
        <f t="shared" si="25"/>
        <v/>
      </c>
      <c r="O45" s="70"/>
      <c r="P45" s="73"/>
      <c r="Q45" s="74" t="str">
        <f t="shared" si="20"/>
        <v xml:space="preserve"> </v>
      </c>
      <c r="R45" s="75" t="str">
        <f t="shared" si="12"/>
        <v xml:space="preserve"> </v>
      </c>
      <c r="S45" s="75" t="str">
        <f t="shared" si="21"/>
        <v xml:space="preserve"> </v>
      </c>
      <c r="T45" s="74" t="str">
        <f t="shared" si="26"/>
        <v/>
      </c>
      <c r="U45" s="73"/>
      <c r="V45" s="74" t="str">
        <f t="shared" si="22"/>
        <v xml:space="preserve"> </v>
      </c>
      <c r="W45" s="75" t="str">
        <f t="shared" si="14"/>
        <v xml:space="preserve"> </v>
      </c>
      <c r="X45" s="75" t="str">
        <f t="shared" si="23"/>
        <v xml:space="preserve"> </v>
      </c>
      <c r="Y45" s="74" t="str">
        <f t="shared" si="27"/>
        <v/>
      </c>
      <c r="Z45" s="3"/>
    </row>
    <row r="46" spans="1:26" x14ac:dyDescent="0.25">
      <c r="A46" s="3">
        <f>'Rev Req''t_yrs 1-3'!A45</f>
        <v>0</v>
      </c>
      <c r="B46" s="3">
        <f>'Rev Req''t_yrs 1-3'!B45</f>
        <v>0</v>
      </c>
      <c r="C46" s="3">
        <f>'Rev Req''t_yrs 1-3'!C45</f>
        <v>0</v>
      </c>
      <c r="D46" s="78" t="str">
        <f>TEXT('Rev Req''t_yrs 1-3'!J45, "yyyy")</f>
        <v>1900</v>
      </c>
      <c r="E46" s="73"/>
      <c r="F46" s="74" t="str">
        <f t="shared" si="28"/>
        <v xml:space="preserve"> </v>
      </c>
      <c r="G46" s="75" t="str">
        <f t="shared" si="8"/>
        <v xml:space="preserve"> </v>
      </c>
      <c r="H46" s="75" t="str">
        <f t="shared" si="17"/>
        <v xml:space="preserve"> </v>
      </c>
      <c r="I46" s="74" t="str">
        <f t="shared" si="24"/>
        <v/>
      </c>
      <c r="J46" s="73"/>
      <c r="K46" s="74" t="str">
        <f t="shared" si="18"/>
        <v xml:space="preserve"> </v>
      </c>
      <c r="L46" s="75" t="str">
        <f t="shared" si="10"/>
        <v xml:space="preserve"> </v>
      </c>
      <c r="M46" s="75" t="str">
        <f t="shared" si="19"/>
        <v xml:space="preserve"> </v>
      </c>
      <c r="N46" s="74" t="str">
        <f t="shared" si="25"/>
        <v/>
      </c>
      <c r="O46" s="70"/>
      <c r="P46" s="73"/>
      <c r="Q46" s="74" t="str">
        <f t="shared" si="20"/>
        <v xml:space="preserve"> </v>
      </c>
      <c r="R46" s="75" t="str">
        <f t="shared" si="12"/>
        <v xml:space="preserve"> </v>
      </c>
      <c r="S46" s="75" t="str">
        <f t="shared" si="21"/>
        <v xml:space="preserve"> </v>
      </c>
      <c r="T46" s="74" t="str">
        <f t="shared" si="26"/>
        <v/>
      </c>
      <c r="U46" s="73"/>
      <c r="V46" s="74" t="str">
        <f t="shared" si="22"/>
        <v xml:space="preserve"> </v>
      </c>
      <c r="W46" s="75" t="str">
        <f t="shared" si="14"/>
        <v xml:space="preserve"> </v>
      </c>
      <c r="X46" s="75" t="str">
        <f t="shared" si="23"/>
        <v xml:space="preserve"> </v>
      </c>
      <c r="Y46" s="74" t="str">
        <f t="shared" si="27"/>
        <v/>
      </c>
      <c r="Z46" s="3"/>
    </row>
    <row r="47" spans="1:26" x14ac:dyDescent="0.25">
      <c r="A47" s="3">
        <f>'Rev Req''t_yrs 1-3'!A46</f>
        <v>0</v>
      </c>
      <c r="B47" s="3">
        <f>'Rev Req''t_yrs 1-3'!B46</f>
        <v>0</v>
      </c>
      <c r="C47" s="3">
        <f>'Rev Req''t_yrs 1-3'!C46</f>
        <v>0</v>
      </c>
      <c r="D47" s="78" t="str">
        <f>TEXT('Rev Req''t_yrs 1-3'!J46, "yyyy")</f>
        <v>1900</v>
      </c>
      <c r="E47" s="73"/>
      <c r="F47" s="74" t="str">
        <f t="shared" si="28"/>
        <v xml:space="preserve"> </v>
      </c>
      <c r="G47" s="75" t="str">
        <f t="shared" si="8"/>
        <v xml:space="preserve"> </v>
      </c>
      <c r="H47" s="75" t="str">
        <f t="shared" si="17"/>
        <v xml:space="preserve"> </v>
      </c>
      <c r="I47" s="74" t="str">
        <f t="shared" si="24"/>
        <v/>
      </c>
      <c r="J47" s="73"/>
      <c r="K47" s="74" t="str">
        <f t="shared" si="18"/>
        <v xml:space="preserve"> </v>
      </c>
      <c r="L47" s="75" t="str">
        <f t="shared" si="10"/>
        <v xml:space="preserve"> </v>
      </c>
      <c r="M47" s="75" t="str">
        <f t="shared" si="19"/>
        <v xml:space="preserve"> </v>
      </c>
      <c r="N47" s="74" t="str">
        <f t="shared" si="25"/>
        <v/>
      </c>
      <c r="O47" s="70"/>
      <c r="P47" s="73"/>
      <c r="Q47" s="74" t="str">
        <f t="shared" si="20"/>
        <v xml:space="preserve"> </v>
      </c>
      <c r="R47" s="75" t="str">
        <f t="shared" si="12"/>
        <v xml:space="preserve"> </v>
      </c>
      <c r="S47" s="75" t="str">
        <f t="shared" si="21"/>
        <v xml:space="preserve"> </v>
      </c>
      <c r="T47" s="74" t="str">
        <f t="shared" si="26"/>
        <v/>
      </c>
      <c r="U47" s="73"/>
      <c r="V47" s="74" t="str">
        <f t="shared" si="22"/>
        <v xml:space="preserve"> </v>
      </c>
      <c r="W47" s="75" t="str">
        <f t="shared" si="14"/>
        <v xml:space="preserve"> </v>
      </c>
      <c r="X47" s="75" t="str">
        <f t="shared" si="23"/>
        <v xml:space="preserve"> </v>
      </c>
      <c r="Y47" s="74" t="str">
        <f t="shared" si="27"/>
        <v/>
      </c>
      <c r="Z47" s="3"/>
    </row>
    <row r="48" spans="1:26" x14ac:dyDescent="0.25">
      <c r="A48" s="3">
        <f>'Rev Req''t_yrs 1-3'!A47</f>
        <v>0</v>
      </c>
      <c r="B48" s="3">
        <f>'Rev Req''t_yrs 1-3'!B47</f>
        <v>0</v>
      </c>
      <c r="C48" s="3">
        <f>'Rev Req''t_yrs 1-3'!C47</f>
        <v>0</v>
      </c>
      <c r="D48" s="78" t="str">
        <f>TEXT('Rev Req''t_yrs 1-3'!J47, "yyyy")</f>
        <v>1900</v>
      </c>
      <c r="E48" s="73"/>
      <c r="F48" s="74" t="str">
        <f t="shared" si="28"/>
        <v xml:space="preserve"> </v>
      </c>
      <c r="G48" s="75" t="str">
        <f t="shared" si="8"/>
        <v xml:space="preserve"> </v>
      </c>
      <c r="H48" s="75" t="str">
        <f t="shared" si="17"/>
        <v xml:space="preserve"> </v>
      </c>
      <c r="I48" s="74" t="str">
        <f t="shared" si="24"/>
        <v/>
      </c>
      <c r="J48" s="73"/>
      <c r="K48" s="74" t="str">
        <f t="shared" si="18"/>
        <v xml:space="preserve"> </v>
      </c>
      <c r="L48" s="75" t="str">
        <f t="shared" si="10"/>
        <v xml:space="preserve"> </v>
      </c>
      <c r="M48" s="75" t="str">
        <f t="shared" si="19"/>
        <v xml:space="preserve"> </v>
      </c>
      <c r="N48" s="74" t="str">
        <f t="shared" si="25"/>
        <v/>
      </c>
      <c r="O48" s="70"/>
      <c r="P48" s="73"/>
      <c r="Q48" s="74" t="str">
        <f t="shared" si="20"/>
        <v xml:space="preserve"> </v>
      </c>
      <c r="R48" s="75" t="str">
        <f t="shared" si="12"/>
        <v xml:space="preserve"> </v>
      </c>
      <c r="S48" s="75" t="str">
        <f t="shared" si="21"/>
        <v xml:space="preserve"> </v>
      </c>
      <c r="T48" s="74" t="str">
        <f t="shared" si="26"/>
        <v/>
      </c>
      <c r="U48" s="73"/>
      <c r="V48" s="74" t="str">
        <f t="shared" si="22"/>
        <v xml:space="preserve"> </v>
      </c>
      <c r="W48" s="75" t="str">
        <f t="shared" si="14"/>
        <v xml:space="preserve"> </v>
      </c>
      <c r="X48" s="75" t="str">
        <f t="shared" si="23"/>
        <v xml:space="preserve"> </v>
      </c>
      <c r="Y48" s="74" t="str">
        <f t="shared" si="27"/>
        <v/>
      </c>
      <c r="Z48" s="3"/>
    </row>
    <row r="49" spans="1:26" x14ac:dyDescent="0.25">
      <c r="A49" s="3">
        <f>'Rev Req''t_yrs 1-3'!A48</f>
        <v>0</v>
      </c>
      <c r="B49" s="3">
        <f>'Rev Req''t_yrs 1-3'!B48</f>
        <v>0</v>
      </c>
      <c r="C49" s="3">
        <f>'Rev Req''t_yrs 1-3'!C48</f>
        <v>0</v>
      </c>
      <c r="D49" s="78" t="str">
        <f>TEXT('Rev Req''t_yrs 1-3'!J48, "yyyy")</f>
        <v>1900</v>
      </c>
      <c r="E49" s="73"/>
      <c r="F49" s="74" t="str">
        <f t="shared" si="28"/>
        <v xml:space="preserve"> </v>
      </c>
      <c r="G49" s="75" t="str">
        <f t="shared" si="8"/>
        <v xml:space="preserve"> </v>
      </c>
      <c r="H49" s="75" t="str">
        <f t="shared" si="17"/>
        <v xml:space="preserve"> </v>
      </c>
      <c r="I49" s="74" t="str">
        <f t="shared" si="24"/>
        <v/>
      </c>
      <c r="J49" s="73"/>
      <c r="K49" s="74" t="str">
        <f t="shared" si="18"/>
        <v xml:space="preserve"> </v>
      </c>
      <c r="L49" s="75" t="str">
        <f t="shared" si="10"/>
        <v xml:space="preserve"> </v>
      </c>
      <c r="M49" s="75" t="str">
        <f t="shared" si="19"/>
        <v xml:space="preserve"> </v>
      </c>
      <c r="N49" s="74" t="str">
        <f t="shared" si="25"/>
        <v/>
      </c>
      <c r="O49" s="70"/>
      <c r="P49" s="73"/>
      <c r="Q49" s="74" t="str">
        <f t="shared" si="20"/>
        <v xml:space="preserve"> </v>
      </c>
      <c r="R49" s="75" t="str">
        <f t="shared" si="12"/>
        <v xml:space="preserve"> </v>
      </c>
      <c r="S49" s="75" t="str">
        <f t="shared" si="21"/>
        <v xml:space="preserve"> </v>
      </c>
      <c r="T49" s="74" t="str">
        <f t="shared" si="26"/>
        <v/>
      </c>
      <c r="U49" s="73"/>
      <c r="V49" s="74" t="str">
        <f t="shared" si="22"/>
        <v xml:space="preserve"> </v>
      </c>
      <c r="W49" s="75" t="str">
        <f t="shared" si="14"/>
        <v xml:space="preserve"> </v>
      </c>
      <c r="X49" s="75" t="str">
        <f t="shared" si="23"/>
        <v xml:space="preserve"> </v>
      </c>
      <c r="Y49" s="74" t="str">
        <f t="shared" si="27"/>
        <v/>
      </c>
      <c r="Z49" s="3"/>
    </row>
    <row r="50" spans="1:26" x14ac:dyDescent="0.25">
      <c r="A50" s="3">
        <f>'Rev Req''t_yrs 1-3'!A49</f>
        <v>0</v>
      </c>
      <c r="B50" s="3">
        <f>'Rev Req''t_yrs 1-3'!B49</f>
        <v>0</v>
      </c>
      <c r="C50" s="3">
        <f>'Rev Req''t_yrs 1-3'!C49</f>
        <v>0</v>
      </c>
      <c r="D50" s="78" t="str">
        <f>TEXT('Rev Req''t_yrs 1-3'!J49, "yyyy")</f>
        <v>1900</v>
      </c>
      <c r="E50" s="73"/>
      <c r="F50" s="74" t="str">
        <f t="shared" si="28"/>
        <v xml:space="preserve"> </v>
      </c>
      <c r="G50" s="75" t="str">
        <f t="shared" si="8"/>
        <v xml:space="preserve"> </v>
      </c>
      <c r="H50" s="75" t="str">
        <f t="shared" si="17"/>
        <v xml:space="preserve"> </v>
      </c>
      <c r="I50" s="74" t="str">
        <f t="shared" si="24"/>
        <v/>
      </c>
      <c r="J50" s="73"/>
      <c r="K50" s="74" t="str">
        <f t="shared" si="18"/>
        <v xml:space="preserve"> </v>
      </c>
      <c r="L50" s="75" t="str">
        <f t="shared" si="10"/>
        <v xml:space="preserve"> </v>
      </c>
      <c r="M50" s="75" t="str">
        <f t="shared" si="19"/>
        <v xml:space="preserve"> </v>
      </c>
      <c r="N50" s="74" t="str">
        <f t="shared" si="25"/>
        <v/>
      </c>
      <c r="O50" s="70"/>
      <c r="P50" s="73"/>
      <c r="Q50" s="74" t="str">
        <f t="shared" si="20"/>
        <v xml:space="preserve"> </v>
      </c>
      <c r="R50" s="75" t="str">
        <f t="shared" si="12"/>
        <v xml:space="preserve"> </v>
      </c>
      <c r="S50" s="75" t="str">
        <f t="shared" si="21"/>
        <v xml:space="preserve"> </v>
      </c>
      <c r="T50" s="74" t="str">
        <f t="shared" si="26"/>
        <v/>
      </c>
      <c r="U50" s="73"/>
      <c r="V50" s="74" t="str">
        <f t="shared" si="22"/>
        <v xml:space="preserve"> </v>
      </c>
      <c r="W50" s="75" t="str">
        <f t="shared" si="14"/>
        <v xml:space="preserve"> </v>
      </c>
      <c r="X50" s="75" t="str">
        <f t="shared" si="23"/>
        <v xml:space="preserve"> </v>
      </c>
      <c r="Y50" s="74" t="str">
        <f t="shared" si="27"/>
        <v/>
      </c>
      <c r="Z50" s="3"/>
    </row>
    <row r="51" spans="1:26" x14ac:dyDescent="0.25">
      <c r="A51" s="3">
        <f>'Rev Req''t_yrs 1-3'!A50</f>
        <v>0</v>
      </c>
      <c r="B51" s="3">
        <f>'Rev Req''t_yrs 1-3'!B50</f>
        <v>0</v>
      </c>
      <c r="C51" s="3">
        <f>'Rev Req''t_yrs 1-3'!C50</f>
        <v>0</v>
      </c>
      <c r="D51" s="78" t="str">
        <f>TEXT('Rev Req''t_yrs 1-3'!J50, "yyyy")</f>
        <v>1900</v>
      </c>
      <c r="E51" s="73"/>
      <c r="F51" s="74" t="str">
        <f t="shared" si="28"/>
        <v xml:space="preserve"> </v>
      </c>
      <c r="G51" s="75" t="str">
        <f t="shared" si="8"/>
        <v xml:space="preserve"> </v>
      </c>
      <c r="H51" s="75" t="str">
        <f t="shared" si="17"/>
        <v xml:space="preserve"> </v>
      </c>
      <c r="I51" s="74" t="str">
        <f t="shared" si="24"/>
        <v/>
      </c>
      <c r="J51" s="73"/>
      <c r="K51" s="74" t="str">
        <f t="shared" si="18"/>
        <v xml:space="preserve"> </v>
      </c>
      <c r="L51" s="75" t="str">
        <f t="shared" si="10"/>
        <v xml:space="preserve"> </v>
      </c>
      <c r="M51" s="75" t="str">
        <f t="shared" si="19"/>
        <v xml:space="preserve"> </v>
      </c>
      <c r="N51" s="74" t="str">
        <f t="shared" si="25"/>
        <v/>
      </c>
      <c r="O51" s="70"/>
      <c r="P51" s="73"/>
      <c r="Q51" s="74" t="str">
        <f t="shared" si="20"/>
        <v xml:space="preserve"> </v>
      </c>
      <c r="R51" s="75" t="str">
        <f t="shared" si="12"/>
        <v xml:space="preserve"> </v>
      </c>
      <c r="S51" s="75" t="str">
        <f t="shared" si="21"/>
        <v xml:space="preserve"> </v>
      </c>
      <c r="T51" s="74" t="str">
        <f t="shared" si="26"/>
        <v/>
      </c>
      <c r="U51" s="73"/>
      <c r="V51" s="74" t="str">
        <f t="shared" si="22"/>
        <v xml:space="preserve"> </v>
      </c>
      <c r="W51" s="75" t="str">
        <f t="shared" si="14"/>
        <v xml:space="preserve"> </v>
      </c>
      <c r="X51" s="75" t="str">
        <f t="shared" si="23"/>
        <v xml:space="preserve"> </v>
      </c>
      <c r="Y51" s="74" t="str">
        <f t="shared" si="27"/>
        <v/>
      </c>
      <c r="Z51" s="3"/>
    </row>
    <row r="52" spans="1:26" x14ac:dyDescent="0.25">
      <c r="A52" s="3">
        <f>'Rev Req''t_yrs 1-3'!A51</f>
        <v>0</v>
      </c>
      <c r="B52" s="3">
        <f>'Rev Req''t_yrs 1-3'!B51</f>
        <v>0</v>
      </c>
      <c r="C52" s="3">
        <f>'Rev Req''t_yrs 1-3'!C51</f>
        <v>0</v>
      </c>
      <c r="D52" s="78" t="str">
        <f>TEXT('Rev Req''t_yrs 1-3'!J51, "yyyy")</f>
        <v>1900</v>
      </c>
      <c r="E52" s="73"/>
      <c r="F52" s="74" t="str">
        <f t="shared" si="28"/>
        <v xml:space="preserve"> </v>
      </c>
      <c r="G52" s="75" t="str">
        <f t="shared" si="8"/>
        <v xml:space="preserve"> </v>
      </c>
      <c r="H52" s="75" t="str">
        <f t="shared" si="17"/>
        <v xml:space="preserve"> </v>
      </c>
      <c r="I52" s="74" t="str">
        <f t="shared" si="24"/>
        <v/>
      </c>
      <c r="J52" s="73"/>
      <c r="K52" s="74" t="str">
        <f t="shared" si="18"/>
        <v xml:space="preserve"> </v>
      </c>
      <c r="L52" s="75" t="str">
        <f t="shared" si="10"/>
        <v xml:space="preserve"> </v>
      </c>
      <c r="M52" s="75" t="str">
        <f t="shared" si="19"/>
        <v xml:space="preserve"> </v>
      </c>
      <c r="N52" s="74" t="str">
        <f t="shared" si="25"/>
        <v/>
      </c>
      <c r="O52" s="70"/>
      <c r="P52" s="73"/>
      <c r="Q52" s="74" t="str">
        <f t="shared" si="20"/>
        <v xml:space="preserve"> </v>
      </c>
      <c r="R52" s="75" t="str">
        <f t="shared" si="12"/>
        <v xml:space="preserve"> </v>
      </c>
      <c r="S52" s="75" t="str">
        <f t="shared" si="21"/>
        <v xml:space="preserve"> </v>
      </c>
      <c r="T52" s="74" t="str">
        <f t="shared" si="26"/>
        <v/>
      </c>
      <c r="U52" s="73"/>
      <c r="V52" s="74" t="str">
        <f t="shared" si="22"/>
        <v xml:space="preserve"> </v>
      </c>
      <c r="W52" s="75" t="str">
        <f t="shared" si="14"/>
        <v xml:space="preserve"> </v>
      </c>
      <c r="X52" s="75" t="str">
        <f t="shared" si="23"/>
        <v xml:space="preserve"> </v>
      </c>
      <c r="Y52" s="74" t="str">
        <f t="shared" si="27"/>
        <v/>
      </c>
      <c r="Z52" s="3"/>
    </row>
    <row r="53" spans="1:26" x14ac:dyDescent="0.25">
      <c r="A53" s="3">
        <f>'Rev Req''t_yrs 1-3'!A52</f>
        <v>0</v>
      </c>
      <c r="B53" s="3">
        <f>'Rev Req''t_yrs 1-3'!B52</f>
        <v>0</v>
      </c>
      <c r="C53" s="3">
        <f>'Rev Req''t_yrs 1-3'!C52</f>
        <v>0</v>
      </c>
      <c r="D53" s="78" t="str">
        <f>TEXT('Rev Req''t_yrs 1-3'!J52, "yyyy")</f>
        <v>1900</v>
      </c>
      <c r="E53" s="73"/>
      <c r="F53" s="74" t="str">
        <f t="shared" si="28"/>
        <v xml:space="preserve"> </v>
      </c>
      <c r="G53" s="75" t="str">
        <f t="shared" si="8"/>
        <v xml:space="preserve"> </v>
      </c>
      <c r="H53" s="75" t="str">
        <f t="shared" si="17"/>
        <v xml:space="preserve"> </v>
      </c>
      <c r="I53" s="74" t="str">
        <f t="shared" si="24"/>
        <v/>
      </c>
      <c r="J53" s="73"/>
      <c r="K53" s="74" t="str">
        <f t="shared" si="18"/>
        <v xml:space="preserve"> </v>
      </c>
      <c r="L53" s="75" t="str">
        <f t="shared" si="10"/>
        <v xml:space="preserve"> </v>
      </c>
      <c r="M53" s="75" t="str">
        <f t="shared" si="19"/>
        <v xml:space="preserve"> </v>
      </c>
      <c r="N53" s="74" t="str">
        <f t="shared" si="25"/>
        <v/>
      </c>
      <c r="O53" s="70"/>
      <c r="P53" s="73"/>
      <c r="Q53" s="74" t="str">
        <f t="shared" si="20"/>
        <v xml:space="preserve"> </v>
      </c>
      <c r="R53" s="75" t="str">
        <f t="shared" si="12"/>
        <v xml:space="preserve"> </v>
      </c>
      <c r="S53" s="75" t="str">
        <f t="shared" si="21"/>
        <v xml:space="preserve"> </v>
      </c>
      <c r="T53" s="74" t="str">
        <f t="shared" si="26"/>
        <v/>
      </c>
      <c r="U53" s="73"/>
      <c r="V53" s="74" t="str">
        <f t="shared" si="22"/>
        <v xml:space="preserve"> </v>
      </c>
      <c r="W53" s="75" t="str">
        <f t="shared" si="14"/>
        <v xml:space="preserve"> </v>
      </c>
      <c r="X53" s="75" t="str">
        <f t="shared" si="23"/>
        <v xml:space="preserve"> </v>
      </c>
      <c r="Y53" s="74" t="str">
        <f t="shared" si="27"/>
        <v/>
      </c>
      <c r="Z53" s="3"/>
    </row>
    <row r="54" spans="1:26" x14ac:dyDescent="0.25">
      <c r="A54" s="3">
        <f>'Rev Req''t_yrs 1-3'!A53</f>
        <v>0</v>
      </c>
      <c r="B54" s="3">
        <f>'Rev Req''t_yrs 1-3'!B53</f>
        <v>0</v>
      </c>
      <c r="C54" s="3">
        <f>'Rev Req''t_yrs 1-3'!C53</f>
        <v>0</v>
      </c>
      <c r="D54" s="78" t="str">
        <f>TEXT('Rev Req''t_yrs 1-3'!J53, "yyyy")</f>
        <v>1900</v>
      </c>
      <c r="E54" s="73"/>
      <c r="F54" s="74" t="str">
        <f t="shared" si="28"/>
        <v xml:space="preserve"> </v>
      </c>
      <c r="G54" s="75" t="str">
        <f t="shared" si="8"/>
        <v xml:space="preserve"> </v>
      </c>
      <c r="H54" s="75" t="str">
        <f t="shared" si="17"/>
        <v xml:space="preserve"> </v>
      </c>
      <c r="I54" s="74" t="str">
        <f t="shared" si="24"/>
        <v/>
      </c>
      <c r="J54" s="73"/>
      <c r="K54" s="74" t="str">
        <f t="shared" si="18"/>
        <v xml:space="preserve"> </v>
      </c>
      <c r="L54" s="75" t="str">
        <f t="shared" si="10"/>
        <v xml:space="preserve"> </v>
      </c>
      <c r="M54" s="75" t="str">
        <f t="shared" si="19"/>
        <v xml:space="preserve"> </v>
      </c>
      <c r="N54" s="74" t="str">
        <f t="shared" si="25"/>
        <v/>
      </c>
      <c r="O54" s="70"/>
      <c r="P54" s="73"/>
      <c r="Q54" s="74" t="str">
        <f t="shared" si="20"/>
        <v xml:space="preserve"> </v>
      </c>
      <c r="R54" s="75" t="str">
        <f t="shared" si="12"/>
        <v xml:space="preserve"> </v>
      </c>
      <c r="S54" s="75" t="str">
        <f t="shared" si="21"/>
        <v xml:space="preserve"> </v>
      </c>
      <c r="T54" s="74" t="str">
        <f t="shared" si="26"/>
        <v/>
      </c>
      <c r="U54" s="73"/>
      <c r="V54" s="74" t="str">
        <f t="shared" si="22"/>
        <v xml:space="preserve"> </v>
      </c>
      <c r="W54" s="75" t="str">
        <f t="shared" si="14"/>
        <v xml:space="preserve"> </v>
      </c>
      <c r="X54" s="75" t="str">
        <f t="shared" si="23"/>
        <v xml:space="preserve"> </v>
      </c>
      <c r="Y54" s="74" t="str">
        <f t="shared" si="27"/>
        <v/>
      </c>
      <c r="Z54" s="3"/>
    </row>
    <row r="55" spans="1:26" x14ac:dyDescent="0.25">
      <c r="A55" s="113" t="s">
        <v>50</v>
      </c>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sheetData>
  <mergeCells count="1">
    <mergeCell ref="A55:Z55"/>
  </mergeCells>
  <pageMargins left="0.7" right="0.7" top="0.75" bottom="0.75" header="0.3" footer="0.3"/>
  <pageSetup scale="24"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4" t="s">
        <v>108</v>
      </c>
      <c r="B84" s="114"/>
      <c r="C84" s="114"/>
      <c r="D84" s="114"/>
      <c r="E84" s="114"/>
      <c r="F84" s="114"/>
      <c r="G84" s="114"/>
      <c r="H84" s="114"/>
      <c r="I84" s="114"/>
      <c r="J84" s="114"/>
      <c r="K84" s="114"/>
      <c r="L84" s="114"/>
      <c r="M84" s="114"/>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07a158df-bbc1-4e28-9c3e-33c9fe09da0e"/>
    <ds:schemaRef ds:uri="http://schemas.microsoft.com/office/2006/documentManagement/types"/>
    <ds:schemaRef ds:uri="http://schemas.microsoft.com/office/2006/metadata/properties"/>
    <ds:schemaRef ds:uri="77930827-8ba8-4189-8bcb-95c4e8722c4c"/>
    <ds:schemaRef ds:uri="http://purl.org/dc/dcmitype/"/>
    <ds:schemaRef ds:uri="http://www.w3.org/XML/1998/namespace"/>
    <ds:schemaRef ds:uri="http://purl.org/dc/terms/"/>
    <ds:schemaRef ds:uri="http://schemas.openxmlformats.org/package/2006/metadata/core-properties"/>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2024-07-26T21:51:17Z</cp:lastPrinted>
  <dcterms:created xsi:type="dcterms:W3CDTF">2019-02-06T23:06:40Z</dcterms:created>
  <dcterms:modified xsi:type="dcterms:W3CDTF">2024-07-30T17:29:54Z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